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629\"/>
    </mc:Choice>
  </mc:AlternateContent>
  <xr:revisionPtr revIDLastSave="0" documentId="8_{1A5DF905-60CA-45E0-A74C-222B3127B964}"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08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0" i="3" l="1"/>
  <c r="F40" i="3"/>
  <c r="G40" i="3"/>
  <c r="H40" i="3"/>
  <c r="I40" i="3"/>
  <c r="J41" i="3" l="1"/>
  <c r="J42" i="3"/>
  <c r="D40" i="3" l="1"/>
  <c r="C40" i="3"/>
  <c r="A39" i="3"/>
  <c r="A38" i="3"/>
  <c r="A37" i="3"/>
  <c r="A36" i="3"/>
  <c r="A35" i="3"/>
  <c r="A34" i="3"/>
  <c r="J39" i="3"/>
  <c r="J36" i="3"/>
  <c r="K36" i="3" s="1"/>
  <c r="J33" i="3" l="1"/>
  <c r="J30" i="3"/>
  <c r="J27" i="3"/>
  <c r="J24" i="3"/>
  <c r="J43" i="3"/>
  <c r="J44" i="3"/>
  <c r="J45" i="3"/>
  <c r="J46" i="3"/>
  <c r="J47" i="3"/>
  <c r="J48" i="3"/>
  <c r="J40" i="3"/>
  <c r="A32" i="3"/>
  <c r="A33" i="3"/>
  <c r="A31" i="3"/>
  <c r="A29" i="3"/>
  <c r="A30" i="3"/>
  <c r="A28" i="3"/>
  <c r="A27" i="3"/>
  <c r="A26" i="3"/>
  <c r="A25" i="3"/>
  <c r="A24" i="3"/>
  <c r="A23" i="3"/>
  <c r="A22" i="3"/>
</calcChain>
</file>

<file path=xl/sharedStrings.xml><?xml version="1.0" encoding="utf-8"?>
<sst xmlns="http://schemas.openxmlformats.org/spreadsheetml/2006/main" count="979" uniqueCount="624">
  <si>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</si>
  <si>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</si>
  <si>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</si>
  <si>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</si>
  <si>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</si>
  <si>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</si>
  <si>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</si>
  <si>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</si>
  <si>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</si>
  <si>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</si>
  <si>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</si>
  <si>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</si>
  <si>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</si>
  <si>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</si>
  <si>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</si>
  <si>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</si>
  <si>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</si>
  <si>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</si>
  <si>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</si>
  <si>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</si>
  <si>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</si>
  <si>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</si>
  <si>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</si>
  <si>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</si>
  <si>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</si>
  <si>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</si>
  <si>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</si>
  <si>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</si>
  <si>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</si>
  <si>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</si>
  <si>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</si>
  <si>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</si>
  <si>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</si>
  <si>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</si>
  <si>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</si>
  <si>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</si>
  <si>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</si>
  <si>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</si>
  <si>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</si>
  <si>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</si>
  <si>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</si>
  <si>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</si>
  <si>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</si>
  <si>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</si>
  <si>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</si>
  <si>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</si>
  <si>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</si>
  <si>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</si>
  <si>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</si>
  <si>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</si>
  <si>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</si>
  <si>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</si>
  <si>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</si>
  <si>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</si>
  <si>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</si>
  <si>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</si>
  <si>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</si>
  <si>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</si>
  <si>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</si>
  <si>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</si>
  <si>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</si>
  <si>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</si>
  <si>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</si>
  <si>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</si>
  <si>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</si>
  <si>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</si>
  <si>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</si>
  <si>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</si>
  <si>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</si>
  <si>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</si>
  <si>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</si>
  <si>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</si>
  <si>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</si>
  <si>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</si>
  <si>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</si>
  <si>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</si>
  <si>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</si>
  <si>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</si>
  <si>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</si>
  <si>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</si>
  <si>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</si>
  <si>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</si>
  <si>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</si>
  <si>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</si>
  <si>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</si>
  <si>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</si>
  <si>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</si>
  <si>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</si>
  <si>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</si>
  <si>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</si>
  <si>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</si>
  <si>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</si>
  <si>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</si>
  <si>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</si>
  <si>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</si>
  <si>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</si>
  <si>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</si>
  <si>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</si>
  <si>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</si>
  <si>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</si>
  <si>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</si>
  <si>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</si>
  <si>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</si>
  <si>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</si>
  <si>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</si>
  <si>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</si>
  <si>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</si>
  <si>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</si>
  <si>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</si>
  <si>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</si>
  <si>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</si>
  <si>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</si>
  <si>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</si>
  <si>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</si>
  <si>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</si>
  <si>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</si>
  <si>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</si>
  <si>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</si>
  <si>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</si>
  <si>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</si>
  <si>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</si>
  <si>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</si>
  <si>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</si>
  <si>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</si>
  <si>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</si>
  <si>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</si>
  <si>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</si>
  <si>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</si>
  <si>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</si>
  <si>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</si>
  <si>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</si>
  <si>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</si>
  <si>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</si>
  <si>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</si>
  <si>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</si>
  <si>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</si>
  <si>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</si>
  <si>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</si>
  <si>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</si>
  <si>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</si>
  <si>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</si>
  <si>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</si>
  <si>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</si>
  <si>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</si>
  <si>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</si>
  <si>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</si>
  <si>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</si>
  <si>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</si>
  <si>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</si>
  <si>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</si>
  <si>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</si>
  <si>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</si>
  <si>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</si>
  <si>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</si>
  <si>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</si>
  <si>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</si>
  <si>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</si>
  <si>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</si>
  <si>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</si>
  <si>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</si>
  <si>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</si>
  <si>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</si>
  <si>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</si>
  <si>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</si>
  <si>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</si>
  <si>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</si>
  <si>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</si>
  <si>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</si>
  <si>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</si>
  <si>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</si>
  <si>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</si>
  <si>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</si>
  <si>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</si>
  <si>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</si>
  <si>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</si>
  <si>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</si>
  <si>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</si>
  <si>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</si>
  <si>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</si>
  <si>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</si>
  <si>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</si>
  <si>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</si>
  <si>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</si>
  <si>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</si>
  <si>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</si>
  <si>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</si>
  <si>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</si>
  <si>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</si>
  <si>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</si>
  <si>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</si>
  <si>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</si>
  <si>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</si>
  <si>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</si>
  <si>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</si>
  <si>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</si>
  <si>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</si>
  <si>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</si>
  <si>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</si>
  <si>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</si>
  <si>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</si>
  <si>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</si>
  <si>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</si>
  <si>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</si>
  <si>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</si>
  <si>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</si>
  <si>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</si>
  <si>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</si>
  <si>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</si>
  <si>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</si>
  <si>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</si>
  <si>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</si>
  <si>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</si>
  <si>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</si>
  <si>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</si>
  <si>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</si>
  <si>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</si>
  <si>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</si>
  <si>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</si>
  <si>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</si>
  <si>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</si>
  <si>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</si>
  <si>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</si>
  <si>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</si>
  <si>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</si>
  <si>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</si>
  <si>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</si>
  <si>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</si>
  <si>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</si>
  <si>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7</t>
  </si>
  <si>
    <t>COD IU 8</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</si>
  <si>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</si>
  <si>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</si>
  <si>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</si>
  <si>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</si>
  <si>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</si>
  <si>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</si>
  <si>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</si>
  <si>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</si>
  <si>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</si>
  <si>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</si>
  <si>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</si>
  <si>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</si>
  <si>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</si>
  <si>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</si>
  <si>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</si>
  <si>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</si>
  <si>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</si>
  <si>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</si>
  <si>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</si>
  <si>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</si>
  <si>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</si>
  <si>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</si>
  <si>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</si>
  <si>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</si>
  <si>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</si>
  <si>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</si>
  <si>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</si>
  <si>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</si>
  <si>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</si>
  <si>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</si>
  <si>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</si>
  <si>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</si>
  <si>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</si>
  <si>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</si>
  <si>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</si>
  <si>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</si>
  <si>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</si>
  <si>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</si>
  <si>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</si>
  <si>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</si>
  <si>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</si>
  <si>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</si>
  <si>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</si>
  <si>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</si>
  <si>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</si>
  <si>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</si>
  <si>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</si>
  <si>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</si>
  <si>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</si>
  <si>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</si>
  <si>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</si>
  <si>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</si>
  <si>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</si>
  <si>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</si>
  <si>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</si>
  <si>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</si>
  <si>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</si>
  <si>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</si>
  <si>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</si>
  <si>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</si>
  <si>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</si>
  <si>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</si>
  <si>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</si>
  <si>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</si>
  <si>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</si>
  <si>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</si>
  <si>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</si>
  <si>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</si>
  <si>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</si>
  <si>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</si>
  <si>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</si>
  <si>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</si>
  <si>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</si>
  <si>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</si>
  <si>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</si>
  <si>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</si>
  <si>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</si>
  <si>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</si>
  <si>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</si>
  <si>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</si>
  <si>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</si>
  <si>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</si>
  <si>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</si>
  <si>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</si>
  <si>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</si>
  <si>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</si>
  <si>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</si>
  <si>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</si>
  <si>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</si>
  <si>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</si>
  <si>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</si>
  <si>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</si>
  <si>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</si>
  <si>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</si>
  <si>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</si>
  <si>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</si>
  <si>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</si>
  <si>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</si>
  <si>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</si>
  <si>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</si>
  <si>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</si>
  <si>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</si>
  <si>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</si>
  <si>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</si>
  <si>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</si>
  <si>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</si>
  <si>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</si>
  <si>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</si>
  <si>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</si>
  <si>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</si>
  <si>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</si>
  <si>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</si>
  <si>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</si>
  <si>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</si>
  <si>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</si>
  <si>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</si>
  <si>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</si>
  <si>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</si>
  <si>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</si>
  <si>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</si>
  <si>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</si>
  <si>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</si>
  <si>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</si>
  <si>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</si>
  <si>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</si>
  <si>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</si>
  <si>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</si>
  <si>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</si>
  <si>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</si>
  <si>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</si>
  <si>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</si>
  <si>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</si>
  <si>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</si>
  <si>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</si>
  <si>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</si>
  <si>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</si>
  <si>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</si>
  <si>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</si>
  <si>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</si>
  <si>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</si>
  <si>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</si>
  <si>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</si>
  <si>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</si>
  <si>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</si>
  <si>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</si>
  <si>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</si>
  <si>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</si>
  <si>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</si>
  <si>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</si>
  <si>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</si>
  <si>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</si>
  <si>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</si>
  <si>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</si>
  <si>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</si>
  <si>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</si>
  <si>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</si>
  <si>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</si>
  <si>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</si>
  <si>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</si>
  <si>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</si>
  <si>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</si>
  <si>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</si>
  <si>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</si>
  <si>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</si>
  <si>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</si>
  <si>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</si>
  <si>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</si>
  <si>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</si>
  <si>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</si>
  <si>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</si>
  <si>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</si>
  <si>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</si>
  <si>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</si>
  <si>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</si>
  <si>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</si>
  <si>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</si>
  <si>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</si>
  <si>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</si>
  <si>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</si>
  <si>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</si>
  <si>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</si>
  <si>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</si>
  <si>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</si>
  <si>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</si>
  <si>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</si>
  <si>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</si>
  <si>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</si>
  <si>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</si>
  <si>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</si>
  <si>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</si>
  <si>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</si>
  <si>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</si>
  <si>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</si>
  <si>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</si>
  <si>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</si>
  <si>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</si>
  <si>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</si>
  <si>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</si>
  <si>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</si>
  <si>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</si>
  <si>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</si>
  <si>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</si>
  <si>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</si>
  <si>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</si>
  <si>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</si>
  <si>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</si>
  <si>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</si>
  <si>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</si>
  <si>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</si>
  <si>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</si>
  <si>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</si>
  <si>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</si>
  <si>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</si>
  <si>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</si>
  <si>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</si>
  <si>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</si>
  <si>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</si>
  <si>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</si>
  <si>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</si>
  <si>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</si>
  <si>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</si>
  <si>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</si>
  <si>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</si>
  <si>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</si>
  <si>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</si>
  <si>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</si>
  <si>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</si>
  <si>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</si>
  <si>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</si>
  <si>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</si>
  <si>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</si>
  <si>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</si>
  <si>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</si>
  <si>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</si>
  <si>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</si>
  <si>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</si>
  <si>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</si>
  <si>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</si>
  <si>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</si>
  <si>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</si>
  <si>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</si>
  <si>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</si>
  <si>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</si>
  <si>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</si>
  <si>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</si>
  <si>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</si>
  <si>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</si>
  <si>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</si>
  <si>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</si>
  <si>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</si>
  <si>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</si>
  <si>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</si>
  <si>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</si>
  <si>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</si>
  <si>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</si>
  <si>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</si>
  <si>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</si>
  <si>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</si>
  <si>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</si>
  <si>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</si>
  <si>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</si>
  <si>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</si>
  <si>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</si>
  <si>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</si>
  <si>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</si>
  <si>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</si>
  <si>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</si>
  <si>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</si>
  <si>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</si>
  <si>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</si>
  <si>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</si>
  <si>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</si>
  <si>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</si>
  <si>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</si>
  <si>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</si>
  <si>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</si>
  <si>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</si>
  <si>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</si>
  <si>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</si>
  <si>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</si>
  <si>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</si>
  <si>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</si>
  <si>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</si>
  <si>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</si>
  <si>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</si>
  <si>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</si>
  <si>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</si>
  <si>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</si>
  <si>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</si>
  <si>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</si>
  <si>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</si>
  <si>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</si>
  <si>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</si>
  <si>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</si>
  <si>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</si>
  <si>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</si>
  <si>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</si>
  <si>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</si>
  <si>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</si>
  <si>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</si>
  <si>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</si>
  <si>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</si>
  <si>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</si>
  <si>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</si>
  <si>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</si>
  <si>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</si>
  <si>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</si>
  <si>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</si>
  <si>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</si>
  <si>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</si>
  <si>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</si>
  <si>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</si>
  <si>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</si>
  <si>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</si>
  <si>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</si>
  <si>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</si>
  <si>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</si>
  <si>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</si>
  <si>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</si>
  <si>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</si>
  <si>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</si>
  <si>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</si>
  <si>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</si>
  <si>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</si>
  <si>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</si>
  <si>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</si>
  <si>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</si>
  <si>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</si>
  <si>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</si>
  <si>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</si>
  <si>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</si>
  <si>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</si>
  <si>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</si>
  <si>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</si>
  <si>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</si>
  <si>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</si>
  <si>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</si>
  <si>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</si>
  <si>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</si>
  <si>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</si>
  <si>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</si>
  <si>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</si>
  <si>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</si>
  <si>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</si>
  <si>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</si>
  <si>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</si>
  <si>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</si>
  <si>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</si>
  <si>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</si>
  <si>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</si>
  <si>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</si>
  <si>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</si>
  <si>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</si>
  <si>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</si>
  <si>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</si>
  <si>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</si>
  <si>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</si>
  <si>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</si>
  <si>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</si>
  <si>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</si>
  <si>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</si>
  <si>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</si>
  <si>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</si>
  <si>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</si>
  <si>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SUBVENCIÓN</t>
  </si>
  <si>
    <t>MEDIO</t>
  </si>
  <si>
    <t>ES11-Galicia</t>
  </si>
  <si>
    <t>R41PR</t>
  </si>
  <si>
    <t>NO</t>
  </si>
  <si>
    <t>R27</t>
  </si>
  <si>
    <t>R40</t>
  </si>
  <si>
    <t>INVERSIONES NO PRODUCTIVAS EN SERVICIOS BASICOS EN ZONAS RURALES (6872 NO SIGC)</t>
  </si>
  <si>
    <t xml:space="preserve">− Administración autonómica y local
− Personas físicas o jurídicas de derecho privado
− Asociaciones y agrupaciones público privadas
− Organizaciones sin ánimo de lucro
− Comunidades energéticas
</t>
  </si>
  <si>
    <t>Servicios básicos de poblaciones en las zonas rurales</t>
  </si>
  <si>
    <t>Operaciones</t>
  </si>
  <si>
    <t>GAL6872_01</t>
  </si>
  <si>
    <t>GAL6872_02</t>
  </si>
  <si>
    <t>GAL6872_03</t>
  </si>
  <si>
    <t>GAL6872_04</t>
  </si>
  <si>
    <t>Servicios básicos</t>
  </si>
  <si>
    <t>Renovables. Eficiencia energética</t>
  </si>
  <si>
    <t>Aguas. Abastecimiento y saneamiento</t>
  </si>
  <si>
    <t>Digitalización. Smart villages</t>
  </si>
  <si>
    <t>OPERACIÓN</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</si>
  <si>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indicarán.OPERACION</t>
    </r>
  </si>
  <si>
    <t>GAL6872_05</t>
  </si>
  <si>
    <t>GAL6872_06</t>
  </si>
  <si>
    <t>Planes de dinamización nucleos rurales</t>
  </si>
  <si>
    <t xml:space="preserve">Actuaciones de dinamización </t>
  </si>
  <si>
    <t>Cumple con el artado 2 g)servicios de infraestructura, con inclusión de: redes de suministro de electricidad, carreteras y otros medios de transporte, instalaciones portuarias y de mercado, servicios de abastecimiento de agua, embalses y sistemas de avenamiento, y obras de infraestructura asociadas con programas ambientales. En todos los casos los desembolsos se destinarán al suministro o construcción de obras de infraestructura únicamente y excluirán el suministro subvencionado de instalaciones terminales a nivel de explotación agrícola que no sean para la extensión de las redes de servicios públicos de disponibilidad general. Tampoco abarcarán subvenciones relativas a los insumos o gastos de explotación, ni tarifas de usuarios preferenciales.</t>
  </si>
  <si>
    <r>
      <t xml:space="preserve">Conciciones de admisibilidad:
Tendrán la consideración de pequeña infraestructura aquellas actuaciones de importe menor de 2 millones € de inversión subvencionable
</t>
    </r>
    <r>
      <rPr>
        <sz val="12"/>
        <color rgb="FF00B050"/>
        <rFont val="Times New Roman"/>
        <family val="1"/>
      </rPr>
      <t xml:space="preserve">1 </t>
    </r>
    <r>
      <rPr>
        <u/>
        <sz val="12"/>
        <color rgb="FF00B050"/>
        <rFont val="Times New Roman"/>
        <family val="1"/>
      </rPr>
      <t xml:space="preserve">Planes de dinamización de Aldeas modelo
</t>
    </r>
    <r>
      <rPr>
        <sz val="12"/>
        <color rgb="FF00B050"/>
        <rFont val="Times New Roman"/>
        <family val="1"/>
      </rPr>
      <t>Los planes de dinamización de los núcleos rurales de las aldeas modelo contendrán, al menos, las siguientes determinaciones:
a) La delimitación del ámbito objeto de la actuación, que podrá ser continuo o discontinuo.
b) La descripción de los objetivos que se persiguen en la formulación del plan referidos a los principios generales de las aldeas modelo, que pueden incluir también fines de interés turístico, transformación ambiental, rehabilitación de edificaciones y otros análogos ligados a la economía verde o economía plateada que beneficien la recuperación demográfica y la mejora de la calidad de vida de la población.
c) El análisis del ámbito de actuación y la diagnosis de los problemas existentes que obstaculicen o impidan su rehabilitación. 
d) La propuesta de intervención, en la que se especificarán las medidas que el programa propone adoptar en los campos social, económico, tecnológico y de intervención en la edificación y en la renovación y rehabilitación.</t>
    </r>
    <r>
      <rPr>
        <sz val="12"/>
        <color theme="1"/>
        <rFont val="Times New Roman"/>
        <family val="1"/>
      </rPr>
      <t xml:space="preserve">
e) </t>
    </r>
    <r>
      <rPr>
        <sz val="12"/>
        <color rgb="FF00B050"/>
        <rFont val="Times New Roman"/>
        <family val="1"/>
      </rPr>
      <t xml:space="preserve">La memoria de viabilidad económica, que contendrá la formulación del programa de inversiones públicas y privadas que prevé el plan.
f) El análisis de la eventual eficacia de las medidas propuestas para conseguir los fines establecidos, con indicación de la coherencia entre las normas y las actuaciones propuestas, particularmente las previstas en el proyecto de ordenación productiva.
g) El programa de seguimiento y de evaluación anual de las actuaciones.
h) Los mecanismos para fomentar la participación social de la población y de sus entidades representativas y la gobernanza de las aldeas modelo.
</t>
    </r>
    <r>
      <rPr>
        <sz val="12"/>
        <color theme="1"/>
        <rFont val="Times New Roman"/>
        <family val="1"/>
      </rPr>
      <t xml:space="preserve">
2. Creación y/o mejora de infraestructuras y equipamientos de servicios básicos que contribuyan en un aumento de la calidad de vida de los habitantes de las áreas rurales 
− Red viaria de acceso a núcleos rurales
− Red de transporte colectivo
− Implantación y mejora de servicios asistenciales
− Implantación y mejora de servicios culturales 
− Actuaciones de señalización y accesibilidad a recursos turísticos
− Adecuación de espacios naturales o de interés paisajístico con fines recrativos o turísticos
− Infraestructuras turísticas de pequeña escala dirigidas a la implantación o mejora de sistemas de información, atención y acogida de visitantes 
− Construcción, mejora, ampliación o rehabilitación de espacios públicos tales como plazas, paseos, calles, parques, etc. 
− Construcción, mejora, ampliación o rehabilitación de edificios o dependencias municipales destinadas a la prestación de servicios básicos y/o dotación de equipamientos de estos edificios o dependencias
− Construcción, mejora, ampliación o rehabilitación de instalaciones deportivas de uso público y/o dotación de equipamientos de las referidas instalaciones. Rehabilitación de elementos patrimoniales de uso público, tales como fuentes, lavaderos, hórreos, molinos, etc.
− Implantación de e-servizos mediante TIC específicas para la provisión de servicios en el medio rural. Desarrollo de modelos de prestacións de servicios por medios electrónicos y haciendo uso de las nuevas tecnologías para conseguir la personalización y proactividad del servicio o la gestión inteligente de redes de distribución. 
3. Pequeñas infraestructuras en energías renovables y de eficiencia energética
Serán subvencionables actuaciones que permitan incrementar la eficiencia energética y la implantación de energías renovables junto con la mejora de su gestionabilidad, contribuyendo a la consecución de los objetivos establecidos por la Unión Europea en estos campos y a avanzar hacia la descarbonización de nuestro modelo de desarrollo.
4. Pequeñas infraestructuras de abastecimiento de agua, saneamiento y depuración de aguas residuales y gestión de aguas pluviales y mejora de las infraestructuras existentes, incluso la elaboración de planes que tengan como objetivo la adaptación al cambio climático y la mejora de la gestión del ciclo integral del agua. 
5. Digitalización y Estrategias Smart Villages en núcleos rurales que contribuyan a impulsar una transformación digital, sostenible e inclusiva. A modo orientativo y no limitativo serán subvencionables actuaciones orientadas a alcanzar este objetivo:  infraestructuras, equipamiento, plataformas tecnológicas  y software, así como todas aquellas actividades de planificación y gestión que faciliten la puesta e marcha para la prestación de servicios digitales avanzados en entornos rurales.
En general, para todo tipo de infraestructuras incluidas en esta intervención, son subvencionables:
− La construcción, adquisición o mejora de inmuebles. 
− La compra de terrenos por un valor inferior al 10 % del gasto subvencionable.
− Obra civil, maquinaria y bienes de equipo, incluidos los soportes lógicos de ordenador, así como otras inversiones materiales e inmateriales necesarias para la ejecución del proyecto.
Serán financiables los costes generales vinculados a la inversión, tales como honorarios de arquitectos, ingenieros y asesores, honorarios relativos al asesoramiento sobre la sostenibilidad económica y medioambiental, incluidos los estudios de viabilidad.
Así mismo, serán financiables:
En el caso de Pequeñas infraestructuras en energías renovables y relacionadas con la eficiencia energética serán financiables aquellos que de forma indudable correspondan con la naturaleza de la actividad subvencionada. Será elegible la adquisición de equipamiento, su instalación y puesta en marcha, incluyendo la obra civil que sea necesaria, la elaboración del proyecto y la dirección de obra. 
Pequeñas infraestructuras de abastecimiento de agua, saneamiento y depuración de aguas residuales y gestión de aguas pluviales En el caso de pequeñas infraestructuras en materia de agua serán subvencionables las obras y el equipamiento necesario para llevar a buen fin los proyectos (apertura de zanjas, construcción de captaciones, depósitos, tuberías, bombeos, arquetas, construcción de las depuradoras y potabilizadoras y su equipamiento, adaptación de depuradoras para recepción de residuos procedentes de fosas sépticas, técnicas de drenaje urbano sostenible, etc.), así como los servicios complementarios para la ejecución de las obras, la redacción de lo proyectos y la elaboración de planes que tengan como objetivo la adaptación al cambio climático y la mejora de la gestión del ciclo integral del agua.
En el caso de </t>
    </r>
    <r>
      <rPr>
        <u/>
        <sz val="12"/>
        <color theme="1"/>
        <rFont val="Times New Roman"/>
        <family val="1"/>
      </rPr>
      <t>Digitalización y Estrategias Smart Villages</t>
    </r>
    <r>
      <rPr>
        <sz val="12"/>
        <color theme="1"/>
        <rFont val="Times New Roman"/>
        <family val="1"/>
      </rPr>
      <t xml:space="preserve"> en núcleos rurales: será financiable el equipamiento de telecomunicaciones incluyendo la obra civil y las infraestructuras de soporte precisas para el despliegue del mismo así como el equipamiento activo, elementos de sensorización y equipamiento de acceso de usuario. Igualmente el desarrollo de software a medida o adquisición de software preexistente necesario para la correcta prestación de los servicios. Así mismo, se considerarán financiables aquellas actividades de planificación, gestión o cualquier otra que contribuya a los objetivos fijados en los planes de digitalización que se desarrollen.</t>
    </r>
  </si>
  <si>
    <r>
      <t xml:space="preserve">− La compra de terrenos por un importe superior al 10% del gasto total subvencionable para la operación de que se trate, con excepción de la compra de tierras para la conservación del medio ambiente y la conservación de suelos ricos en carbono; 
− Los tipos de interés de la deuda, excepto en relación con las subvenciones concedidas en forma de bonificación de intereses o subvención de comisiones de garantía; 
− Las inversiones en infraestructuras de gran envergadura, tal y como se definan por los Estados miembros en el Plan Estratégico de la PAC; las estrategias de desarrollo local excepto las establecidas en el artículo </t>
    </r>
    <r>
      <rPr>
        <sz val="12"/>
        <color rgb="FF00B050"/>
        <rFont val="Times New Roman"/>
        <family val="1"/>
      </rPr>
      <t>32 del</t>
    </r>
    <r>
      <rPr>
        <sz val="12"/>
        <color theme="1"/>
        <rFont val="Times New Roman"/>
        <family val="1"/>
      </rPr>
      <t xml:space="preserve"> Reglamento [RCP], excepto en el caso de las acciones de banda ancha y las preventivas de inundación o de protección costera destinadas a reducir las consecuencias de los desastres naturales probables, los fenómenos climáticos adversos o los fenómenos catastróficos salvo en el caso de que la ayuda se preste a través de instrumentos financieros.
En el caso de Pequeñas infraestructuras en energías renovables y relacionadas con la eficiencia energética  se excluye la adquisión de terrenos, la adquisición de equipos de segunda mano y laa mera reposición de equipos existentes sin mejora tecnológica.
</t>
    </r>
    <r>
      <rPr>
        <sz val="12"/>
        <color rgb="FF00B050"/>
        <rFont val="Times New Roman"/>
        <family val="1"/>
      </rPr>
      <t>En todo caso nos serán subvencionables los gastos que establece el art.73.3 del Reglamento (UE) 2021/2115</t>
    </r>
    <r>
      <rPr>
        <sz val="12"/>
        <color theme="1"/>
        <rFont val="Times New Roman"/>
        <family val="1"/>
      </rPr>
      <t xml:space="preserve">
</t>
    </r>
  </si>
  <si>
    <r>
      <t xml:space="preserve">
La ayuda planeada en esta intervención apoyará inversiones no productivas en pequeñas infraestructuras de carácter local relacionadas con la mejora de instalaciones y equipamientos de servicios básicos en núcleos rurales;</t>
    </r>
    <r>
      <rPr>
        <sz val="12"/>
        <color rgb="FF00B050"/>
        <rFont val="Times New Roman"/>
        <family val="1"/>
      </rPr>
      <t xml:space="preserve"> impulso en los planes de dinamización del núcleo rural de aldeas modelo, rehabilitación de de edificaciones de tirularidad municipal, regeneración de espacios públicos en núcleos rurales infraestructuras, equipamientos y dotaciones en núcleos rurales,</t>
    </r>
    <r>
      <rPr>
        <sz val="12"/>
        <color theme="1"/>
        <rFont val="Times New Roman"/>
        <family val="1"/>
      </rPr>
      <t xml:space="preserve"> iniciativas con repecursión en el medioambiente como las energías renovables y la eficiencia energética, </t>
    </r>
    <r>
      <rPr>
        <sz val="12"/>
        <color rgb="FF00B050"/>
        <rFont val="Times New Roman"/>
        <family val="1"/>
      </rPr>
      <t>el saneamiento y la d</t>
    </r>
    <r>
      <rPr>
        <sz val="12"/>
        <color theme="1"/>
        <rFont val="Times New Roman"/>
        <family val="1"/>
      </rPr>
      <t xml:space="preserve">epuración de aguas residuales o el abastecimiento de agua en pequeños núcleos rurales; y la innovación a través de la digitalización y estrategias de smart villages. 
</t>
    </r>
    <r>
      <rPr>
        <sz val="12"/>
        <color rgb="FF00B050"/>
        <rFont val="Times New Roman"/>
        <family val="1"/>
      </rPr>
      <t xml:space="preserve">1) Planes de dinamización del núcleo rural de Aldeas modelo.
Según establece la Ley 11/2021, de 14 de mayo, de recuperación de la tierra agraria de Galicia, el plan de dinamización del núcleo rural de las aldeas modelo es un instrumento de planificación que formulará un programa plurianual que abarcará, total o parcialmente, los ámbitos clasificados como suelo de núcleo rural dentro del perímetro de las aldeas modelo, y en el que se integran actuaciones a nivel arquitectónico y tecnológico dirigidas a fomentar políticas de rehabilitación de edificios y de viviendas y la mejora del espacio público junto con otras a nivel económico, ambiental y social.
Los planes de dinamización tienen como objeto coordinar las actuaciones públicas y privadas destinadas a la dinamización y a la regeneración de estos ámbitos, así como al impulso de la recuperación de la actividad económica, a la innovación tecnológica y a la mejora de las condiciones de vida de las personas residentes. Estas actuaciones incluirán, entre otras, la mejora de la habitabilidad de las viviendas, atendiendo a criterios de eficiencia energética y de integración paisajística, la implantación de sistemas alimentarios locales y canales cortos de comercialización, la promoción de estrategias para la generación de valor añadido en los productos agroalimentarios, el diseño de modelos de negocio local sostenibles o el desarrollo de soluciones basadas en la naturaleza.
Se financiará :
1.a)  La elaboración de Planes de dinamización de Aldeas modelo 
1b) Actuaciones en ayuntamientos en  Planes de dinamización 
</t>
    </r>
    <r>
      <rPr>
        <sz val="12"/>
        <color theme="1"/>
        <rFont val="Times New Roman"/>
        <family val="1"/>
      </rPr>
      <t xml:space="preserve">
2) Creación y/o mejora de infraestructuras y equipamientos de servicios básicos
Se finaciará la creación y/o mejora de infraestructuras y equipamientos de servicios básicos que contribuyan en la calidad de vida de los habitantes de las áreas rurales (red viaria de acceso a núcleos rurales, servicios de transporte y movilidad, centros de servicios, ocio, recreativos,…). 
3) Pequeñas infraestructuras en energías renovables y de eficiencia energética
Actuaciones que permitan incrementar la eficiencia energética y la implantación de energías renovables junto con la mejora de su gestionabilidad, contribuyendo a la consecución de los objetivos establecidos por la Unión Europea en estos campos y a avanzar hacia la descarbonización de nuestro modelo de desarrollo. Se finaciarán:
−	Instalaciones que permitan el aprovechamiento de fuentes renovables de energía, incluyendo los gases de origen renovable, especialmente aquellas que contribuyan a aumentar el autoconsumo energético.
−	Proyectos de ahorro energético, especialmente aquellos que permitan avanzar en la sustitución de equipos basados en la combustión de combustibles fósiles por equipos accionados eléctricamente (los motores eléctricos presentan rendimientos energéticos muy superiores a los motores térmicos), la implantación de sistemas de software avanzado para la gestión de la energía, así como otras líneas de actuación orientadas a la reducción de la demanda energética en edificios y plantas industriales.   
−	Infraestructuras de almacenamiento energético a diferentes escalas, que favorezcan la optimización del aprovechamiento de fuentes renovables de energía y su gestionabilidad, además de contribuir a la mejora de la calidad de suministro eléctrico en determinadas zonas, especialmente, del ámbito rural. 
−	Actuaciones relacionadas con la movilidad sostenible, especialmente aquellas que contribuyan a disponer de la infraestructura necesaria, tanto pública como privada, de suministro energético en el ámbito rural para las diferentes alternativas de propulsión limpia en la movilidad y el transporte.
4) Pequeñas infraestructuras de abastecimiento de agua, saneamiento y depuración de aguas residuales y gestión de aguas pluviales
Se finaciarán las pequeñas infraestructuras de abastecimiento de agua, saneamiento y depuración de aguas residuales y gestión de aguas pluviales y mejora de las infraestructuras existentes, incluso la elaboración de planes que tengan como objetivo la adaptación al cambio climático y la mejora de la gestión del ciclo integral del agua
5) Digitalización de pequeños núcleos rurales y Estrategias Smart Villages.</t>
    </r>
    <r>
      <rPr>
        <sz val="12"/>
        <color rgb="FF00B050"/>
        <rFont val="Times New Roman"/>
        <family val="1"/>
      </rPr>
      <t xml:space="preserve">
El desarrollo de las Aldeas Inteligentes se plantea como una de las apuestas para la puesta en marcha de nuevos servicios sobre la Plataforma Inteligente de servicios de información territorial.
Así, tomando como objetivo el desarrollo de las poblaciones rurales, se plantea el desarrollo de servicios verticales orientados a estos entornos concretos que permitan la mejora en la gestión y explotación de los recursos, tomando como soporte la Plataforma Inteligente de servicios de información territorial.
De este modo, se fija como objetivo del desarrollo de las Aldeas Inteligentes la puesta en marcha de soluciones innovadoras apoyadas en las tecnologías digitales que aumenten la resiliencia de los territorios y generen fortalezas y oportunidades en los mismos.
Así, se pretende desarrollar en las poblaciones rurales actuaciones relacionadas con:
•	La mejora de instalaciones, equipamientos y soluciones de servicios básicos (educativos, asistenciales, de emergencias, culturales, transporte, …).
•	Actuaciones de mejora en la gestión energética y medioambiental (eficiencia energética, depuración de aguas, abastecimiento, movilidad,…).
•	Desarrollo de los sectores productivos (agroalimentario, turístico, forestal,…).
Las inversiones propuestas en esta ficha persiguen  aprovechar las ventajas de la digitalización para alcanzar el equilibrio entre la actividad económica, la cohesión social, y el cuidado del medio ambiente. Se apuesta así por mejorar la gestión del territorio a través del control y monitorización de sus servicios, lo que permitirá usar más eficazmente los recursos y reducir los riesgos medioambientales.
Así, las inversiones propuestas, se alinean con las estrategias gallegas en este ámbito, en concreto con el programa 11 de la Estrategia Galicia Digital 2030, que persigue:
✔	promover una comunidad digital, verde y ecoeficiente, abordando, entre otra actuaciones, aquellas dirigidas a fomentar una gestión inteligente de los recursos naturales y de los residuos para impulsar la economía circular.
✔	potenciar el uso de soluciones digitales para contribuir a la optimización del uso de la energía y promover el ahorro y el uso racional de la misma.
El alineamiento de las inversiones propuestas con los objetivos perseguidos por la Estrategia Galicia Digital 2030 asegura al mismo tiempo su alineamiento con los objetivos europeos, nacionales y regionales en materia de digitalización, ya que fue diseñada de manera que asegurase su complementariedad con las estrategias definidas a todos los niveles.
</t>
    </r>
    <r>
      <rPr>
        <sz val="12"/>
        <color rgb="FFFF0000"/>
        <rFont val="Times New Roman"/>
        <family val="1"/>
      </rPr>
      <t xml:space="preserve">
</t>
    </r>
    <r>
      <rPr>
        <sz val="12"/>
        <color theme="1"/>
        <rFont val="Times New Roman"/>
        <family val="1"/>
      </rPr>
      <t xml:space="preserve">Las actuaciones programadas pretenden dar respuesta a las siguientes necesidades:
N6 (OE4) Disminuir el consumo de energía, promover el ahorro y la mejora de la eficiencia energética.
</t>
    </r>
    <r>
      <rPr>
        <sz val="12"/>
        <color rgb="FF00B050"/>
        <rFont val="Times New Roman"/>
        <family val="1"/>
      </rPr>
      <t>N1 (OE5) Gestión eficiente del recurso agua para mantener las masas de agua en buen estado, tanto a nivel cuantitativo como cualitativo.</t>
    </r>
    <r>
      <rPr>
        <sz val="12"/>
        <color theme="1"/>
        <rFont val="Times New Roman"/>
        <family val="1"/>
      </rPr>
      <t xml:space="preserve">
N1 (OE8) Capitalizar e incrementar el atractivo que el medio rural supone para ciertos sectores de la sociedad con vistas a favorecer tanto la permanencia como el asentamiento de nueva población en el medio rural, en especial, jóvenes y mjeres. (Permanencia y asentamiento de nueva población en el medio rural)
</t>
    </r>
    <r>
      <rPr>
        <sz val="12"/>
        <color rgb="FF00B050"/>
        <rFont val="Times New Roman"/>
        <family val="1"/>
      </rPr>
      <t>N4 (OE8) Mejora de la dotación de infraestructuras y servicios en las áreas rurales, como elemento fundamental para frenar la pérdida de población y mejorar la competitividad y la generación de empleo y renta.</t>
    </r>
    <r>
      <rPr>
        <sz val="12"/>
        <color theme="1"/>
        <rFont val="Times New Roman"/>
        <family val="1"/>
      </rPr>
      <t xml:space="preserve">
N5 (0E8) </t>
    </r>
    <r>
      <rPr>
        <sz val="12"/>
        <color rgb="FF00B050"/>
        <rFont val="Times New Roman"/>
        <family val="1"/>
      </rPr>
      <t>Asegurar y fomentar la implementación de un desarrollo endógeno y la generación de valor añadido asociada a la metodología participativa.</t>
    </r>
    <r>
      <rPr>
        <sz val="12"/>
        <color theme="1"/>
        <rFont val="Times New Roman"/>
        <family val="1"/>
      </rPr>
      <t xml:space="preserve">
N4 (OT). Desarrollar actuaciones ligadas a las necesidades del sector en materia de digitalización facilitantos la incorporación de nuevas tecnologías
</t>
    </r>
    <r>
      <rPr>
        <sz val="12"/>
        <color rgb="FF00B050"/>
        <rFont val="Times New Roman"/>
        <family val="1"/>
      </rPr>
      <t>Como</t>
    </r>
    <r>
      <rPr>
        <u/>
        <sz val="12"/>
        <color rgb="FF00B050"/>
        <rFont val="Times New Roman"/>
        <family val="1"/>
      </rPr>
      <t xml:space="preserve"> Criterios de selección </t>
    </r>
    <r>
      <rPr>
        <sz val="12"/>
        <color rgb="FF00B050"/>
        <rFont val="Times New Roman"/>
        <family val="1"/>
      </rPr>
      <t xml:space="preserve">en general se valorará la localización geográfica de las diferentes operaciones teniendo en cuenta tanto la evolución demográfica de la zona en cuestión como su desarrollo socioeconómico, la cooperación entre varias entidades u organismos públicos, el carácter innovador de las propuestas, la creación de empleo, la calidad, claridad y concreción del proyecto, y la incidencia sobre determinados colectivos (jóvenes, mujeres y colectivos desfavorecidos).
En particular, para las infraestructuras de abastecimiento de agua, saneamiento y depuración de aguas residuales y gestión de aguas pluviales se tendrán en cuenta los siguientes criterios de selección:
 Actuaciones que contribuyan al cumplimiento de las Directivas comunitarias en materia de aguas.
 Actuaciones que se encuentren recogidas en el Programa de Medidas del Plan Hidrológico Galicia- Costa, en los Planes de Saneamiento y Abastecimiento de Galicia, en los Planes de Saneamiento
Locales y/o en cualquier otro instrumento de planificación que se desarrolle.
 Actuaciones que garanticen el acceso al abastecimiento de agua en las debidas condiciones de calidad y/o eviten o disminuyan vertidos al medio. Actuaciones que promuevan la optimización de
recursos existentes, mejora en la gestión, ahorro del agua y minimización del consumo energético.
 Actuaciones que se basen en técnicas de drenaje urbano sostenible que se orientan a lo que se conocen como “infraestructuras verdes” en la Estrategia Europa 2020.
En cuanto a pequeñas infraestructuras relacionadas con la eficiencia energética y energías renovables se aplicarán los siguientes criterios de selección:
 Características técnicas de los principales equipos (tipología de calderas, rendimiento de bombas de calor,…).
 Grado de utilización de la instalación.
 Porcentaje de ahorro energético justificado por el proyecto. 
 Ratio ahorro energético/inversión elegible. Con este criterio se pretende asegurar la máxima eficiencia de los recursos públicos.
 Mejoras ambientales adicionales. Se valorará la reducción adicional de emisiones de CO2 derivadas del proyecto.
</t>
    </r>
    <r>
      <rPr>
        <u/>
        <sz val="12"/>
        <color rgb="FF00B050"/>
        <rFont val="Times New Roman"/>
        <family val="1"/>
      </rPr>
      <t xml:space="preserve">Complementariedad
</t>
    </r>
    <r>
      <rPr>
        <sz val="12"/>
        <color rgb="FF00B050"/>
        <rFont val="Times New Roman"/>
        <family val="1"/>
      </rPr>
      <t xml:space="preserve">Esta intervención complementa las ayudas a explotaciones agrarias 68411 y 68412 y al emprendimiento y a las empresas que se instalan en el medio rural a través de las intervenciones 69611,69612 y 6864.
</t>
    </r>
    <r>
      <rPr>
        <u/>
        <sz val="12"/>
        <color rgb="FF00B050"/>
        <rFont val="Times New Roman"/>
        <family val="1"/>
      </rPr>
      <t xml:space="preserve">
Normativa aplicable
</t>
    </r>
    <r>
      <rPr>
        <sz val="12"/>
        <color rgb="FF00B050"/>
        <rFont val="Times New Roman"/>
        <family val="1"/>
      </rPr>
      <t>Ley 11/2021, de 14 de mayo, de recuperación de la tierra agraria de Galicia
Ley 9/2002, de 31 de diciembre, de ordenación urbanística y protección del medio rural.
Ley 9/2010, de 4 de noviembre, de aguas de Galicia.
Directiva 2000/60/CE del Parlamento Europeo y del Consejo, de 23 de octubre de 2000, por la que se establece un marco comunitario de actuación en el ámbito de la política de aguas.
Directiva 91/271/CEE del Consejo, de 21 de mayo de 1991, sobre el tratamiento de las aguas residuales urbanas.
Reglamento (CE) 854/2004 del Parlamento y del Consejo del 29 de abril de 2004, por el que se establecen las normas específicas para la organización de controles oficiales de los productos de
origen animal destinados al consumo humano.
Directiva 2006/7/CE del Parlamento Europeo y del Consejo, de 15 de febrero de 2006, relativa a la gestión de la calidad de las aguas de baño y por la que se deroga la Directiva 76/160/CEE.
Real Decreto 1332/2012, de 14 de septiembre, por el que se aprueba el Plan Hidrológico de la Demarcación Hidrográfica de Galicia-Costa
Real Decreto 11/2016, de 8 de enero, por el que se aprueban los Planes Hidrológicos de las demarcaciones hidrográficas de Galicia-Costa, de las Cuencas Mediterráneas Andaluzas, del Guadalete y Barbate y del Tinto, Odiel y Piedras.
Ley 9/2007, de 13 de junio, de Subvenciones de Galicia</t>
    </r>
  </si>
  <si>
    <r>
      <t xml:space="preserve">Intensidad de ayuda:
Pequeñas infraestructuras en energías renovables y relacionadas con la eficiencia energética
La intensidad de ayuda será modulada en función del tipo de proyecto y la demanda. Se consideran las siguientes intensidades máximas entre el 60 -80%:
• Administración autonómica: hasta 80 %
• Entidades públicas locales: hasta 80 %
• Personas físicas o jurídicas de derecho privado: hasta 60 %
• Asociaciones y agrupaciones público privadas: hasta 60 %
• Organizaciones sin ánimo de lucro: hasta 80 %
Para el resto de actuaciones la intensidad de ayuda será del 100%.
Anticipos
Se contempla la posibilidad de solicitar anticipos de acuerdo con el marco normativo, de hasta el 50 % en el marco de las intervenciones de inversión, en aplicación del artículo 42.3 del Reglamento Horizontal de la PAC.
</t>
    </r>
    <r>
      <rPr>
        <sz val="12"/>
        <color rgb="FF00B050"/>
        <rFont val="Times New Roman"/>
        <family val="1"/>
      </rPr>
      <t>Se establece una intensidad de ayuda del 100% para la redacción y ejecución de planes de dinamización de Aldeas modelo, así como para aquellas actuaciones de interés general para la comunidad rural como pueden ser la creación o mejora de servicios básicos para la población y dinamización de pequeños núcleos rurales: caminos rurales, infraestructuras de abastecimiento de agua potable,infraestructuras de saneamiento dea aguas residuales, digitalización e infraestructura de banda ancha, aplicación de modelos de smart villages,</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</si>
</sst>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vertAlign val="superscript"/>
      <sz val="12"/>
      <color rgb="FFFF0000"/>
      <name val="Times New Roman"/>
      <family val="1"/>
    </font>
    <font>
      <sz val="11"/>
      <color rgb="FFFF0000"/>
      <name val="Calibri"/>
      <family val="2"/>
      <scheme val="minor"/>
    </font>
    <font>
      <u/>
      <sz val="12"/>
      <color theme="1"/>
      <name val="Times New Roman"/>
      <family val="1"/>
    </font>
    <font>
      <sz val="12"/>
      <color rgb="FF00B050"/>
      <name val="Times New Roman"/>
      <family val="1"/>
    </font>
    <font>
      <sz val="11"/>
      <color rgb="FF00B050"/>
      <name val="Calibri"/>
      <family val="2"/>
      <scheme val="minor"/>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164" fontId="14" fillId="0" borderId="0" applyFont="0" applyFill="0" applyBorder="0" applyAlignment="0" applyProtection="0"/>
    <xf numFmtId="9" fontId="14" fillId="0" borderId="0" applyFont="0" applyFill="0" applyBorder="0" applyAlignment="0" applyProtection="0"/>
  </cellStyleXfs>
  <cellXfs count="42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ill="1" applyBorder="1" applyAlignment="1" applyProtection="1">
      <alignment horizontal="left"/>
      <protection locked="0"/>
    </xf>
    <xf numFmtId="165" fontId="1" fillId="3" borderId="8" xfId="1" applyNumberFormat="1" applyFont="1" applyFill="1" applyBorder="1" applyProtection="1">
      <protection locked="0"/>
    </xf>
    <xf numFmtId="0" fontId="20" fillId="0" borderId="1" xfId="0" applyFont="1" applyBorder="1" applyAlignment="1" applyProtection="1">
      <alignment horizontal="left"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9" fontId="1" fillId="3" borderId="8" xfId="0" applyNumberFormat="1" applyFont="1" applyFill="1" applyBorder="1" applyAlignment="1" applyProtection="1">
      <alignment horizontal="center" vertical="center" wrapText="1"/>
      <protection locked="0"/>
    </xf>
    <xf numFmtId="0" fontId="29" fillId="3" borderId="8" xfId="0" applyFont="1" applyFill="1" applyBorder="1" applyProtection="1">
      <protection locked="0"/>
    </xf>
    <xf numFmtId="0" fontId="22" fillId="3" borderId="37" xfId="0" applyFont="1" applyFill="1" applyBorder="1" applyAlignment="1" applyProtection="1">
      <alignment vertical="center"/>
      <protection locked="0"/>
    </xf>
    <xf numFmtId="165" fontId="31" fillId="3" borderId="1" xfId="1" applyNumberFormat="1" applyFont="1" applyFill="1" applyBorder="1" applyAlignment="1" applyProtection="1">
      <alignment horizontal="center" vertical="center" wrapText="1"/>
      <protection locked="0"/>
    </xf>
    <xf numFmtId="165" fontId="31" fillId="3" borderId="5" xfId="1" applyNumberFormat="1" applyFont="1" applyFill="1" applyBorder="1" applyAlignment="1" applyProtection="1">
      <alignment horizontal="center" vertical="center" wrapText="1"/>
      <protection locked="0"/>
    </xf>
    <xf numFmtId="165" fontId="31" fillId="3" borderId="1" xfId="1" applyNumberFormat="1" applyFont="1" applyFill="1" applyBorder="1" applyAlignment="1" applyProtection="1">
      <alignment vertical="center" wrapText="1"/>
      <protection locked="0"/>
    </xf>
    <xf numFmtId="165" fontId="31" fillId="3" borderId="3" xfId="1" applyNumberFormat="1" applyFont="1" applyFill="1" applyBorder="1" applyAlignment="1" applyProtection="1">
      <alignment vertical="center" wrapText="1"/>
      <protection locked="0"/>
    </xf>
    <xf numFmtId="0" fontId="32" fillId="3" borderId="8" xfId="0" applyFont="1" applyFill="1" applyBorder="1" applyProtection="1">
      <protection locked="0"/>
    </xf>
    <xf numFmtId="0" fontId="31" fillId="3" borderId="8" xfId="0" applyFont="1" applyFill="1" applyBorder="1" applyProtection="1">
      <protection locked="0"/>
    </xf>
    <xf numFmtId="0" fontId="32" fillId="3" borderId="8" xfId="0" applyFont="1" applyFill="1" applyBorder="1" applyAlignment="1" applyProtection="1">
      <alignment horizontal="left"/>
      <protection locked="0"/>
    </xf>
    <xf numFmtId="165" fontId="31" fillId="3" borderId="8" xfId="1" applyNumberFormat="1" applyFont="1" applyFill="1" applyBorder="1" applyProtection="1">
      <protection locked="0"/>
    </xf>
    <xf numFmtId="0" fontId="31" fillId="6" borderId="39" xfId="0" applyFont="1" applyFill="1" applyBorder="1" applyAlignment="1" applyProtection="1">
      <alignment horizontal="left" vertical="center" wrapText="1"/>
      <protection locked="0"/>
    </xf>
    <xf numFmtId="164" fontId="1" fillId="0" borderId="0" xfId="1" applyFont="1" applyProtection="1">
      <protection locked="0"/>
    </xf>
    <xf numFmtId="164" fontId="1" fillId="0" borderId="0" xfId="1" applyFont="1" applyFill="1" applyProtection="1">
      <protection locked="0"/>
    </xf>
    <xf numFmtId="0" fontId="1" fillId="0" borderId="0" xfId="1" applyNumberFormat="1" applyFont="1" applyProtection="1">
      <protection locked="0"/>
    </xf>
    <xf numFmtId="165" fontId="1" fillId="0" borderId="0" xfId="0" applyNumberFormat="1" applyFont="1" applyProtection="1">
      <protection locked="0"/>
    </xf>
    <xf numFmtId="9" fontId="1" fillId="3" borderId="8" xfId="2" applyFont="1" applyFill="1" applyBorder="1" applyProtection="1">
      <protection locked="0"/>
    </xf>
    <xf numFmtId="9" fontId="31" fillId="3" borderId="8" xfId="2" applyFont="1" applyFill="1" applyBorder="1" applyProtection="1">
      <protection locked="0"/>
    </xf>
    <xf numFmtId="0" fontId="31" fillId="3" borderId="8" xfId="0" applyFont="1" applyFill="1" applyBorder="1" applyAlignment="1" applyProtection="1">
      <alignment horizontal="left" vertical="center" wrapText="1"/>
      <protection locked="0"/>
    </xf>
    <xf numFmtId="164" fontId="1" fillId="0" borderId="0" xfId="0" applyNumberFormat="1" applyFont="1" applyProtection="1">
      <protection locked="0"/>
    </xf>
    <xf numFmtId="0" fontId="31" fillId="3" borderId="40" xfId="0" applyFont="1" applyFill="1" applyBorder="1" applyAlignment="1" applyProtection="1">
      <alignment wrapText="1"/>
      <protection locked="0"/>
    </xf>
    <xf numFmtId="0" fontId="31" fillId="3" borderId="40"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31"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top" wrapText="1"/>
      <protection locked="0"/>
    </xf>
    <xf numFmtId="0" fontId="31"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29" fillId="3" borderId="14" xfId="0" applyFont="1" applyFill="1" applyBorder="1" applyAlignment="1">
      <alignment horizontal="center"/>
    </xf>
    <xf numFmtId="0" fontId="29"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37" xfId="0" applyFont="1" applyFill="1" applyBorder="1" applyAlignment="1" applyProtection="1">
      <alignment horizontal="left" vertical="top" wrapText="1"/>
      <protection locked="0"/>
    </xf>
    <xf numFmtId="0" fontId="1" fillId="3" borderId="38" xfId="0" applyFont="1" applyFill="1" applyBorder="1" applyAlignment="1" applyProtection="1">
      <alignment horizontal="left" vertical="top"/>
      <protection locked="0"/>
    </xf>
    <xf numFmtId="0" fontId="1" fillId="3" borderId="2" xfId="0" applyFont="1" applyFill="1" applyBorder="1" applyAlignment="1" applyProtection="1">
      <alignment horizontal="left" vertical="top"/>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3" borderId="0" xfId="0" applyFont="1" applyFill="1" applyAlignment="1" applyProtection="1">
      <alignment horizontal="left" vertical="top"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5">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234</v>
      </c>
    </row>
    <row r="4" spans="1:7" x14ac:dyDescent="0.25">
      <c r="A4" s="5" t="s">
        <v>235</v>
      </c>
    </row>
    <row r="5" spans="1:7" x14ac:dyDescent="0.25">
      <c r="A5" s="5" t="s">
        <v>236</v>
      </c>
    </row>
    <row r="6" spans="1:7" x14ac:dyDescent="0.25">
      <c r="A6" s="145" t="s">
        <v>245</v>
      </c>
    </row>
    <row r="7" spans="1:7" x14ac:dyDescent="0.25">
      <c r="A7" s="5" t="s">
        <v>237</v>
      </c>
    </row>
    <row r="8" spans="1:7" x14ac:dyDescent="0.25">
      <c r="A8" s="5" t="s">
        <v>238</v>
      </c>
    </row>
    <row r="9" spans="1:7" x14ac:dyDescent="0.25">
      <c r="A9" s="5" t="s">
        <v>239</v>
      </c>
    </row>
    <row r="10" spans="1:7" x14ac:dyDescent="0.25">
      <c r="A10" s="5" t="s">
        <v>240</v>
      </c>
    </row>
    <row r="11" spans="1:7" x14ac:dyDescent="0.25">
      <c r="A11" s="5" t="s">
        <v>241</v>
      </c>
    </row>
    <row r="13" spans="1:7" s="3" customFormat="1" x14ac:dyDescent="0.25">
      <c r="A13" s="3" t="s">
        <v>5</v>
      </c>
    </row>
    <row r="14" spans="1:7" s="4" customFormat="1" x14ac:dyDescent="0.25"/>
    <row r="15" spans="1:7" x14ac:dyDescent="0.25">
      <c r="A15" s="5" t="s">
        <v>523</v>
      </c>
    </row>
    <row r="16" spans="1:7" x14ac:dyDescent="0.25">
      <c r="A16" s="205" t="s">
        <v>524</v>
      </c>
      <c r="B16" s="205"/>
      <c r="C16" s="205"/>
      <c r="D16" s="205"/>
      <c r="E16" s="205"/>
      <c r="F16" s="205"/>
      <c r="G16" s="205"/>
    </row>
    <row r="17" spans="1:1" ht="17.25" x14ac:dyDescent="0.25">
      <c r="A17" s="5" t="s">
        <v>559</v>
      </c>
    </row>
    <row r="18" spans="1:1" x14ac:dyDescent="0.25">
      <c r="A18" s="5" t="s">
        <v>525</v>
      </c>
    </row>
    <row r="19" spans="1:1" x14ac:dyDescent="0.25">
      <c r="A19" s="5" t="s">
        <v>526</v>
      </c>
    </row>
    <row r="20" spans="1:1" x14ac:dyDescent="0.25">
      <c r="A20" s="5" t="s">
        <v>527</v>
      </c>
    </row>
    <row r="21" spans="1:1" x14ac:dyDescent="0.25">
      <c r="A21" s="5" t="s">
        <v>528</v>
      </c>
    </row>
    <row r="22" spans="1:1" x14ac:dyDescent="0.25">
      <c r="A22" s="5" t="s">
        <v>529</v>
      </c>
    </row>
    <row r="23" spans="1:1" x14ac:dyDescent="0.25">
      <c r="A23" s="5" t="s">
        <v>530</v>
      </c>
    </row>
    <row r="24" spans="1:1" x14ac:dyDescent="0.25">
      <c r="A24" s="5" t="s">
        <v>531</v>
      </c>
    </row>
    <row r="25" spans="1:1" x14ac:dyDescent="0.25">
      <c r="A25" s="5" t="s">
        <v>532</v>
      </c>
    </row>
    <row r="26" spans="1:1" x14ac:dyDescent="0.25">
      <c r="A26" s="5" t="s">
        <v>533</v>
      </c>
    </row>
    <row r="27" spans="1:1" x14ac:dyDescent="0.25">
      <c r="A27" s="5" t="s">
        <v>534</v>
      </c>
    </row>
    <row r="28" spans="1:1" x14ac:dyDescent="0.25">
      <c r="A28" s="5" t="s">
        <v>535</v>
      </c>
    </row>
    <row r="29" spans="1:1" x14ac:dyDescent="0.25">
      <c r="A29" s="5" t="s">
        <v>536</v>
      </c>
    </row>
    <row r="30" spans="1:1" x14ac:dyDescent="0.25">
      <c r="A30" s="5" t="s">
        <v>537</v>
      </c>
    </row>
    <row r="31" spans="1:1" x14ac:dyDescent="0.25">
      <c r="A31" s="5" t="s">
        <v>538</v>
      </c>
    </row>
    <row r="32" spans="1:1" x14ac:dyDescent="0.25">
      <c r="A32" s="5" t="s">
        <v>539</v>
      </c>
    </row>
    <row r="33" spans="1:1" x14ac:dyDescent="0.25">
      <c r="A33" s="5" t="s">
        <v>540</v>
      </c>
    </row>
    <row r="34" spans="1:1" x14ac:dyDescent="0.25">
      <c r="A34" s="5" t="s">
        <v>541</v>
      </c>
    </row>
    <row r="35" spans="1:1" x14ac:dyDescent="0.25">
      <c r="A35" s="5" t="s">
        <v>542</v>
      </c>
    </row>
    <row r="36" spans="1:1" x14ac:dyDescent="0.25">
      <c r="A36" s="5" t="s">
        <v>543</v>
      </c>
    </row>
    <row r="37" spans="1:1" x14ac:dyDescent="0.25">
      <c r="A37" s="5" t="s">
        <v>544</v>
      </c>
    </row>
    <row r="38" spans="1:1" x14ac:dyDescent="0.25">
      <c r="A38" s="5" t="s">
        <v>545</v>
      </c>
    </row>
    <row r="39" spans="1:1" x14ac:dyDescent="0.25">
      <c r="A39" s="5" t="s">
        <v>546</v>
      </c>
    </row>
    <row r="40" spans="1:1" x14ac:dyDescent="0.25">
      <c r="A40" s="5" t="s">
        <v>547</v>
      </c>
    </row>
    <row r="41" spans="1:1" x14ac:dyDescent="0.25">
      <c r="A41" s="5" t="s">
        <v>548</v>
      </c>
    </row>
    <row r="42" spans="1:1" x14ac:dyDescent="0.25">
      <c r="A42" s="5" t="s">
        <v>549</v>
      </c>
    </row>
    <row r="43" spans="1:1" x14ac:dyDescent="0.25">
      <c r="A43" s="5" t="s">
        <v>550</v>
      </c>
    </row>
    <row r="44" spans="1:1" x14ac:dyDescent="0.25">
      <c r="A44" s="5" t="s">
        <v>551</v>
      </c>
    </row>
    <row r="45" spans="1:1" x14ac:dyDescent="0.25">
      <c r="A45" s="5" t="s">
        <v>552</v>
      </c>
    </row>
    <row r="46" spans="1:1" x14ac:dyDescent="0.25">
      <c r="A46" s="5" t="s">
        <v>553</v>
      </c>
    </row>
    <row r="47" spans="1:1" x14ac:dyDescent="0.25">
      <c r="A47" s="5" t="s">
        <v>554</v>
      </c>
    </row>
    <row r="48" spans="1:1" ht="17.25" x14ac:dyDescent="0.25">
      <c r="A48" s="5" t="s">
        <v>558</v>
      </c>
    </row>
    <row r="49" spans="1:1" x14ac:dyDescent="0.25">
      <c r="A49" s="5" t="s">
        <v>555</v>
      </c>
    </row>
    <row r="50" spans="1:1" x14ac:dyDescent="0.25">
      <c r="A50" s="5" t="s">
        <v>556</v>
      </c>
    </row>
    <row r="51" spans="1:1" x14ac:dyDescent="0.25">
      <c r="A51" s="5" t="s">
        <v>557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7" t="s">
        <v>66</v>
      </c>
      <c r="B2" s="207"/>
      <c r="C2" s="207"/>
      <c r="D2" s="207"/>
      <c r="E2" s="207"/>
      <c r="F2" s="207"/>
      <c r="G2" s="207"/>
    </row>
    <row r="3" spans="1:7" ht="49.5" customHeight="1" x14ac:dyDescent="0.25">
      <c r="A3" s="208" t="s">
        <v>164</v>
      </c>
      <c r="B3" s="208"/>
      <c r="C3" s="208"/>
      <c r="D3" s="208"/>
      <c r="E3" s="208"/>
      <c r="F3" s="208"/>
      <c r="G3" s="208"/>
    </row>
    <row r="4" spans="1:7" ht="78" customHeight="1" x14ac:dyDescent="0.25">
      <c r="A4" s="208" t="s">
        <v>163</v>
      </c>
      <c r="B4" s="208"/>
      <c r="C4" s="208"/>
      <c r="D4" s="208"/>
      <c r="E4" s="208"/>
      <c r="F4" s="208"/>
      <c r="G4" s="208"/>
    </row>
    <row r="5" spans="1:7" ht="50.25" customHeight="1" x14ac:dyDescent="0.25">
      <c r="A5" s="206" t="s">
        <v>67</v>
      </c>
      <c r="B5" s="206"/>
      <c r="C5" s="206"/>
      <c r="D5" s="206"/>
      <c r="E5" s="206"/>
      <c r="F5" s="206"/>
      <c r="G5" s="206"/>
    </row>
    <row r="6" spans="1:7" x14ac:dyDescent="0.25"/>
    <row r="7" spans="1:7" ht="42.75" customHeight="1" x14ac:dyDescent="0.25">
      <c r="A7" s="206" t="s">
        <v>468</v>
      </c>
      <c r="B7" s="206"/>
      <c r="C7" s="206"/>
      <c r="D7" s="206"/>
      <c r="E7" s="206"/>
      <c r="F7" s="206"/>
      <c r="G7" s="206"/>
    </row>
    <row r="8" spans="1:7" x14ac:dyDescent="0.25"/>
    <row r="9" spans="1:7" ht="15.6" customHeight="1" x14ac:dyDescent="0.25">
      <c r="A9" s="207" t="s">
        <v>461</v>
      </c>
      <c r="B9" s="207"/>
      <c r="C9" s="207"/>
      <c r="D9" s="207"/>
      <c r="E9" s="207"/>
      <c r="F9" s="207"/>
      <c r="G9" s="207"/>
    </row>
    <row r="10" spans="1:7" ht="15" customHeight="1" x14ac:dyDescent="0.25">
      <c r="A10" s="209" t="s">
        <v>462</v>
      </c>
      <c r="B10" s="209"/>
      <c r="C10" s="209"/>
      <c r="D10" s="209"/>
      <c r="E10" s="209"/>
      <c r="F10" s="209"/>
      <c r="G10" s="209"/>
    </row>
    <row r="11" spans="1:7" ht="15" customHeight="1" x14ac:dyDescent="0.25">
      <c r="A11" s="209" t="s">
        <v>463</v>
      </c>
      <c r="B11" s="209"/>
      <c r="C11" s="209"/>
      <c r="D11" s="209"/>
      <c r="E11" s="209"/>
      <c r="F11" s="209"/>
      <c r="G11" s="209"/>
    </row>
    <row r="12" spans="1:7" ht="15" customHeight="1" x14ac:dyDescent="0.25">
      <c r="A12" s="210" t="s">
        <v>464</v>
      </c>
      <c r="B12" s="210"/>
      <c r="C12" s="210"/>
      <c r="D12" s="210"/>
      <c r="E12" s="210"/>
      <c r="F12" s="210"/>
      <c r="G12" s="210"/>
    </row>
    <row r="13" spans="1:7" ht="15" customHeight="1" x14ac:dyDescent="0.25">
      <c r="A13" s="210" t="s">
        <v>465</v>
      </c>
      <c r="B13" s="210"/>
      <c r="C13" s="210"/>
      <c r="D13" s="210"/>
      <c r="E13" s="210"/>
      <c r="F13" s="210"/>
      <c r="G13" s="210"/>
    </row>
    <row r="14" spans="1:7" ht="15" customHeight="1" x14ac:dyDescent="0.25">
      <c r="A14" s="210" t="s">
        <v>466</v>
      </c>
      <c r="B14" s="210"/>
      <c r="C14" s="210"/>
      <c r="D14" s="210"/>
      <c r="E14" s="210"/>
      <c r="F14" s="210"/>
      <c r="G14" s="210"/>
    </row>
    <row r="15" spans="1:7" ht="322.14999999999998" customHeight="1" x14ac:dyDescent="0.25">
      <c r="A15" s="210" t="s">
        <v>454</v>
      </c>
      <c r="B15" s="210"/>
      <c r="C15" s="210"/>
      <c r="D15" s="210"/>
      <c r="E15" s="210"/>
      <c r="F15" s="210"/>
      <c r="G15" s="210"/>
    </row>
    <row r="16" spans="1:7" ht="15" customHeight="1" x14ac:dyDescent="0.25">
      <c r="A16" s="210"/>
      <c r="B16" s="210"/>
      <c r="C16" s="210"/>
      <c r="D16" s="210"/>
      <c r="E16" s="210"/>
      <c r="F16" s="210"/>
      <c r="G16" s="210"/>
    </row>
    <row r="17" spans="1:7" ht="62.45" customHeight="1" x14ac:dyDescent="0.25">
      <c r="A17" s="210" t="s">
        <v>455</v>
      </c>
      <c r="B17" s="210"/>
      <c r="C17" s="210"/>
      <c r="D17" s="210"/>
      <c r="E17" s="210"/>
      <c r="F17" s="210"/>
      <c r="G17" s="210"/>
    </row>
    <row r="18" spans="1:7" ht="15" customHeight="1" x14ac:dyDescent="0.25">
      <c r="A18" s="210"/>
      <c r="B18" s="210"/>
      <c r="C18" s="210"/>
      <c r="D18" s="210"/>
      <c r="E18" s="210"/>
      <c r="F18" s="210"/>
      <c r="G18" s="210"/>
    </row>
    <row r="19" spans="1:7" ht="58.15" customHeight="1" x14ac:dyDescent="0.25">
      <c r="A19" s="210" t="s">
        <v>456</v>
      </c>
      <c r="B19" s="210"/>
      <c r="C19" s="210"/>
      <c r="D19" s="210"/>
      <c r="E19" s="210"/>
      <c r="F19" s="210"/>
      <c r="G19" s="210"/>
    </row>
    <row r="20" spans="1:7" ht="55.15" customHeight="1" x14ac:dyDescent="0.25">
      <c r="A20" s="210" t="s">
        <v>457</v>
      </c>
      <c r="B20" s="210"/>
      <c r="C20" s="210"/>
      <c r="D20" s="210"/>
      <c r="E20" s="210"/>
      <c r="F20" s="210"/>
      <c r="G20" s="210"/>
    </row>
    <row r="21" spans="1:7" ht="30" customHeight="1" x14ac:dyDescent="0.25">
      <c r="A21" s="210" t="s">
        <v>458</v>
      </c>
      <c r="B21" s="210"/>
      <c r="C21" s="210"/>
      <c r="D21" s="210"/>
      <c r="E21" s="210"/>
      <c r="F21" s="210"/>
      <c r="G21" s="210"/>
    </row>
    <row r="22" spans="1:7" ht="277.89999999999998" customHeight="1" x14ac:dyDescent="0.25">
      <c r="A22" s="209" t="s">
        <v>459</v>
      </c>
      <c r="B22" s="209"/>
      <c r="C22" s="209" t="s">
        <v>460</v>
      </c>
      <c r="D22" s="209"/>
      <c r="E22" s="150"/>
      <c r="F22" s="150"/>
      <c r="G22" s="150"/>
    </row>
    <row r="23" spans="1:7" ht="15" customHeight="1" x14ac:dyDescent="0.25">
      <c r="A23" s="209"/>
      <c r="B23" s="209"/>
      <c r="C23" s="209"/>
      <c r="D23" s="209"/>
      <c r="E23" s="150"/>
      <c r="F23" s="150"/>
      <c r="G23" s="150"/>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90" zoomScaleNormal="90" workbookViewId="0">
      <selection activeCell="G21" sqref="G21"/>
    </sheetView>
  </sheetViews>
  <sheetFormatPr baseColWidth="10"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99" t="s">
        <v>582</v>
      </c>
      <c r="B1" s="299"/>
      <c r="C1" s="299"/>
      <c r="D1" s="299"/>
      <c r="E1" s="299"/>
      <c r="F1" s="299"/>
      <c r="G1" s="70"/>
      <c r="H1" s="14"/>
      <c r="I1" s="14"/>
      <c r="J1" s="14"/>
      <c r="K1" s="14"/>
      <c r="L1" s="14"/>
      <c r="M1" s="14"/>
      <c r="N1" s="14"/>
      <c r="O1" s="14"/>
      <c r="P1" s="14"/>
      <c r="Q1" s="14"/>
    </row>
    <row r="2" spans="1:18" x14ac:dyDescent="0.25"/>
    <row r="3" spans="1:18" x14ac:dyDescent="0.25">
      <c r="A3" s="234" t="s">
        <v>0</v>
      </c>
      <c r="B3" s="234"/>
      <c r="C3" s="234"/>
      <c r="D3" s="234"/>
      <c r="E3" s="234"/>
      <c r="F3" s="234"/>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4" t="s">
        <v>417</v>
      </c>
      <c r="B5" s="305"/>
      <c r="C5" s="301" t="s">
        <v>593</v>
      </c>
      <c r="D5" s="302"/>
      <c r="E5" s="302"/>
      <c r="F5" s="303"/>
      <c r="G5"/>
      <c r="H5" s="17"/>
      <c r="I5" s="17"/>
      <c r="J5" s="17"/>
    </row>
    <row r="6" spans="1:18" x14ac:dyDescent="0.25">
      <c r="A6" s="306" t="s">
        <v>6</v>
      </c>
      <c r="B6" s="307"/>
      <c r="C6" s="392">
        <v>6872</v>
      </c>
      <c r="D6" s="393"/>
      <c r="E6" s="393"/>
      <c r="F6" s="394"/>
      <c r="G6" s="129"/>
      <c r="H6" s="17"/>
      <c r="I6" s="17"/>
      <c r="J6" s="17"/>
    </row>
    <row r="7" spans="1:18" ht="46.5" customHeight="1" x14ac:dyDescent="0.25">
      <c r="A7" s="306" t="s">
        <v>7</v>
      </c>
      <c r="B7" s="307"/>
      <c r="C7" s="276" t="s">
        <v>1</v>
      </c>
      <c r="D7" s="312"/>
      <c r="E7" s="312"/>
      <c r="F7" s="277"/>
      <c r="G7" s="129"/>
      <c r="H7" s="17"/>
      <c r="I7" s="17"/>
      <c r="J7" s="17"/>
    </row>
    <row r="8" spans="1:18" ht="27" customHeight="1" x14ac:dyDescent="0.25">
      <c r="A8" s="306" t="s">
        <v>2</v>
      </c>
      <c r="B8" s="307"/>
      <c r="C8" s="395" t="s">
        <v>601</v>
      </c>
      <c r="D8" s="396"/>
      <c r="E8" s="396"/>
      <c r="F8" s="397"/>
      <c r="G8"/>
      <c r="H8" s="17"/>
      <c r="I8" s="17"/>
      <c r="J8" s="17"/>
    </row>
    <row r="9" spans="1:18" x14ac:dyDescent="0.25">
      <c r="A9" s="306" t="s">
        <v>3</v>
      </c>
      <c r="B9" s="307"/>
      <c r="C9" s="244" t="s">
        <v>245</v>
      </c>
      <c r="D9" s="245"/>
      <c r="E9" s="245"/>
      <c r="F9" s="246"/>
      <c r="G9"/>
      <c r="H9" s="17"/>
      <c r="I9" s="17"/>
      <c r="J9" s="17"/>
    </row>
    <row r="10" spans="1:18" x14ac:dyDescent="0.25">
      <c r="A10" s="276" t="s">
        <v>69</v>
      </c>
      <c r="B10" s="277"/>
      <c r="C10" s="244"/>
      <c r="D10" s="245"/>
      <c r="E10" s="245"/>
      <c r="F10" s="246"/>
      <c r="G10"/>
      <c r="H10" s="17"/>
      <c r="I10" s="17"/>
      <c r="J10" s="17"/>
    </row>
    <row r="11" spans="1:18" ht="42.75" customHeight="1" x14ac:dyDescent="0.25">
      <c r="A11" s="306" t="s">
        <v>437</v>
      </c>
      <c r="B11" s="307"/>
      <c r="C11" s="247" t="s">
        <v>543</v>
      </c>
      <c r="D11" s="248"/>
      <c r="E11" s="248"/>
      <c r="F11" s="249"/>
      <c r="G11"/>
      <c r="H11"/>
      <c r="I11" s="17"/>
      <c r="J11" s="17"/>
    </row>
    <row r="12" spans="1:18" x14ac:dyDescent="0.25">
      <c r="A12" s="276" t="s">
        <v>418</v>
      </c>
      <c r="B12" s="277"/>
      <c r="C12" s="323" t="s">
        <v>604</v>
      </c>
      <c r="D12" s="324"/>
      <c r="E12" s="324"/>
      <c r="F12" s="325"/>
      <c r="G12"/>
      <c r="H12"/>
      <c r="I12" s="17"/>
      <c r="J12" s="17"/>
    </row>
    <row r="13" spans="1:18" x14ac:dyDescent="0.25">
      <c r="A13" s="306" t="s">
        <v>419</v>
      </c>
      <c r="B13" s="308"/>
      <c r="C13" s="313" t="s">
        <v>56</v>
      </c>
      <c r="D13" s="314"/>
      <c r="E13" s="314"/>
      <c r="F13" s="203" t="s">
        <v>60</v>
      </c>
      <c r="G13"/>
      <c r="H13"/>
      <c r="I13"/>
      <c r="J13"/>
      <c r="K13"/>
      <c r="L13"/>
      <c r="M13"/>
      <c r="N13"/>
      <c r="O13"/>
      <c r="P13"/>
      <c r="Q13"/>
      <c r="R13"/>
    </row>
    <row r="14" spans="1:18" x14ac:dyDescent="0.25">
      <c r="A14" s="309"/>
      <c r="B14" s="308"/>
      <c r="C14" s="315" t="s">
        <v>57</v>
      </c>
      <c r="D14" s="316"/>
      <c r="E14" s="316"/>
      <c r="F14" s="204" t="s">
        <v>60</v>
      </c>
      <c r="G14"/>
      <c r="H14"/>
      <c r="I14"/>
      <c r="J14"/>
      <c r="K14"/>
      <c r="L14"/>
      <c r="M14"/>
      <c r="N14"/>
      <c r="O14"/>
      <c r="P14"/>
      <c r="Q14"/>
      <c r="R14"/>
    </row>
    <row r="15" spans="1:18" x14ac:dyDescent="0.25">
      <c r="A15" s="309"/>
      <c r="B15" s="308"/>
      <c r="C15" s="315" t="s">
        <v>580</v>
      </c>
      <c r="D15" s="316"/>
      <c r="E15" s="316"/>
      <c r="F15" s="204" t="s">
        <v>60</v>
      </c>
      <c r="G15"/>
      <c r="H15"/>
      <c r="I15"/>
      <c r="J15"/>
      <c r="K15"/>
      <c r="L15"/>
      <c r="M15"/>
      <c r="N15"/>
      <c r="O15"/>
      <c r="P15"/>
      <c r="Q15"/>
      <c r="R15"/>
    </row>
    <row r="16" spans="1:18" x14ac:dyDescent="0.25">
      <c r="A16" s="309"/>
      <c r="B16" s="308"/>
      <c r="C16" s="315" t="s">
        <v>58</v>
      </c>
      <c r="D16" s="316"/>
      <c r="E16" s="316"/>
      <c r="F16" s="204" t="s">
        <v>60</v>
      </c>
      <c r="G16"/>
      <c r="H16"/>
      <c r="I16"/>
      <c r="J16"/>
      <c r="K16"/>
      <c r="L16"/>
      <c r="M16"/>
      <c r="N16"/>
      <c r="O16"/>
      <c r="P16"/>
      <c r="Q16"/>
      <c r="R16"/>
    </row>
    <row r="17" spans="1:12" ht="18.75" customHeight="1" x14ac:dyDescent="0.25">
      <c r="A17" s="306" t="s">
        <v>432</v>
      </c>
      <c r="B17" s="307"/>
      <c r="C17" s="63"/>
      <c r="D17" s="317" t="s">
        <v>76</v>
      </c>
      <c r="E17" s="318"/>
      <c r="F17" s="319"/>
      <c r="G17"/>
      <c r="H17"/>
      <c r="I17" s="17"/>
      <c r="J17" s="17"/>
    </row>
    <row r="18" spans="1:12" x14ac:dyDescent="0.25">
      <c r="A18" s="306"/>
      <c r="B18" s="307"/>
      <c r="C18" s="63"/>
      <c r="D18" s="320" t="s">
        <v>77</v>
      </c>
      <c r="E18" s="321"/>
      <c r="F18" s="322"/>
      <c r="G18"/>
      <c r="H18"/>
      <c r="I18" s="17"/>
      <c r="J18" s="17"/>
    </row>
    <row r="19" spans="1:12" ht="16.5" thickBot="1" x14ac:dyDescent="0.3">
      <c r="A19" s="310"/>
      <c r="B19" s="311"/>
      <c r="C19" s="64" t="s">
        <v>79</v>
      </c>
      <c r="D19" s="398" t="s">
        <v>60</v>
      </c>
      <c r="E19" s="399"/>
      <c r="F19" s="400"/>
      <c r="G19"/>
      <c r="H19"/>
      <c r="I19" s="17"/>
      <c r="J19" s="17"/>
    </row>
    <row r="20" spans="1:12" x14ac:dyDescent="0.25">
      <c r="A20" s="33"/>
      <c r="B20" s="18"/>
      <c r="C20" s="18"/>
      <c r="G20"/>
    </row>
    <row r="21" spans="1:12" x14ac:dyDescent="0.25">
      <c r="I21" s="19"/>
    </row>
    <row r="22" spans="1:12" ht="18.75" customHeight="1" x14ac:dyDescent="0.25">
      <c r="A22" s="148" t="s">
        <v>179</v>
      </c>
      <c r="B22" s="66"/>
      <c r="C22" s="20"/>
      <c r="D22" s="20"/>
      <c r="E22" s="20"/>
      <c r="F22" s="20"/>
      <c r="H22" s="17"/>
      <c r="I22" s="17"/>
      <c r="J22" s="17"/>
      <c r="K22" s="17"/>
      <c r="L22" s="17"/>
    </row>
    <row r="23" spans="1:12" x14ac:dyDescent="0.25">
      <c r="H23" s="17"/>
      <c r="I23" s="17"/>
      <c r="J23" s="17"/>
      <c r="K23" s="17"/>
      <c r="L23" s="17"/>
    </row>
    <row r="24" spans="1:12" x14ac:dyDescent="0.25">
      <c r="A24" s="107" t="s">
        <v>420</v>
      </c>
      <c r="B24" s="21"/>
      <c r="C24" s="20"/>
      <c r="D24" s="20"/>
      <c r="E24" s="20"/>
      <c r="F24" s="20"/>
      <c r="H24" s="17"/>
      <c r="I24" s="17"/>
      <c r="J24" s="17"/>
      <c r="K24" s="17"/>
      <c r="L24" s="17"/>
    </row>
    <row r="25" spans="1:12" ht="18.75" customHeight="1" x14ac:dyDescent="0.25">
      <c r="A25" s="110"/>
      <c r="B25" s="89" t="s">
        <v>147</v>
      </c>
      <c r="C25" s="90"/>
      <c r="D25" s="90"/>
      <c r="E25" s="90"/>
      <c r="F25" s="91"/>
      <c r="H25" s="17"/>
      <c r="I25" s="17"/>
      <c r="J25" s="17"/>
      <c r="K25" s="17"/>
      <c r="L25" s="17"/>
    </row>
    <row r="26" spans="1:12" ht="18.75" customHeight="1" x14ac:dyDescent="0.25">
      <c r="A26" s="172" t="s">
        <v>79</v>
      </c>
      <c r="B26" s="149" t="s">
        <v>579</v>
      </c>
      <c r="C26" s="90"/>
      <c r="D26" s="90"/>
      <c r="E26" s="90"/>
      <c r="F26" s="91"/>
      <c r="H26" s="17"/>
      <c r="I26" s="17"/>
      <c r="J26" s="17"/>
      <c r="K26" s="17"/>
      <c r="L26" s="17"/>
    </row>
    <row r="27" spans="1:12" ht="18.75" customHeight="1" x14ac:dyDescent="0.25">
      <c r="A27" s="110"/>
      <c r="B27" s="149" t="s">
        <v>148</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401" t="s">
        <v>18</v>
      </c>
      <c r="B30" s="401"/>
      <c r="C30" s="326"/>
      <c r="D30" s="326"/>
      <c r="E30" s="326"/>
      <c r="F30" s="326"/>
      <c r="H30" s="17"/>
      <c r="I30" s="17"/>
      <c r="J30" s="17"/>
      <c r="K30" s="17"/>
      <c r="L30" s="17"/>
    </row>
    <row r="31" spans="1:12" x14ac:dyDescent="0.25"/>
    <row r="32" spans="1:12" ht="25.5" customHeight="1" x14ac:dyDescent="0.25">
      <c r="A32" s="109" t="s">
        <v>421</v>
      </c>
      <c r="B32" s="21"/>
      <c r="C32" s="20"/>
      <c r="D32" s="20"/>
      <c r="E32" s="20"/>
    </row>
    <row r="33" spans="1:8" ht="18.75" customHeight="1" x14ac:dyDescent="0.25">
      <c r="A33" s="106" t="s">
        <v>79</v>
      </c>
      <c r="B33" s="26" t="s">
        <v>80</v>
      </c>
      <c r="D33" s="106"/>
      <c r="E33" s="25" t="s">
        <v>155</v>
      </c>
    </row>
    <row r="34" spans="1:8" ht="18.75" customHeight="1" x14ac:dyDescent="0.25">
      <c r="A34" s="106"/>
      <c r="B34" s="26" t="s">
        <v>81</v>
      </c>
      <c r="D34" s="65"/>
      <c r="E34" s="25" t="s">
        <v>89</v>
      </c>
      <c r="H34" s="17"/>
    </row>
    <row r="35" spans="1:8" ht="18.75" customHeight="1" x14ac:dyDescent="0.25">
      <c r="A35" s="106"/>
      <c r="B35" s="26" t="s">
        <v>82</v>
      </c>
      <c r="D35" s="65"/>
      <c r="E35" s="25" t="s">
        <v>90</v>
      </c>
    </row>
    <row r="36" spans="1:8" ht="18.75" customHeight="1" x14ac:dyDescent="0.25">
      <c r="A36" s="106"/>
      <c r="B36" s="26" t="s">
        <v>83</v>
      </c>
      <c r="D36" s="65"/>
      <c r="E36" s="25" t="s">
        <v>156</v>
      </c>
    </row>
    <row r="37" spans="1:8" ht="18.75" customHeight="1" x14ac:dyDescent="0.25">
      <c r="A37" s="106"/>
      <c r="B37" s="26" t="s">
        <v>84</v>
      </c>
      <c r="D37" s="65"/>
      <c r="E37" s="25" t="s">
        <v>91</v>
      </c>
    </row>
    <row r="38" spans="1:8" ht="18.75" customHeight="1" x14ac:dyDescent="0.25">
      <c r="A38" s="106"/>
      <c r="B38" s="26" t="s">
        <v>85</v>
      </c>
      <c r="D38" s="65"/>
      <c r="E38" s="25" t="s">
        <v>92</v>
      </c>
    </row>
    <row r="39" spans="1:8" ht="18.75" customHeight="1" x14ac:dyDescent="0.25">
      <c r="A39" s="106"/>
      <c r="B39" s="26" t="s">
        <v>86</v>
      </c>
      <c r="D39" s="65"/>
      <c r="E39" s="25" t="s">
        <v>93</v>
      </c>
    </row>
    <row r="40" spans="1:8" ht="24" customHeight="1" x14ac:dyDescent="0.25">
      <c r="A40" s="106"/>
      <c r="B40" s="26" t="s">
        <v>87</v>
      </c>
      <c r="D40" s="65"/>
      <c r="E40" s="25" t="s">
        <v>94</v>
      </c>
    </row>
    <row r="41" spans="1:8" ht="24" customHeight="1" x14ac:dyDescent="0.25">
      <c r="A41" s="106"/>
      <c r="B41" s="25" t="s">
        <v>88</v>
      </c>
      <c r="D41" s="65"/>
      <c r="E41" s="27" t="s">
        <v>233</v>
      </c>
    </row>
    <row r="42" spans="1:8" ht="18.75" customHeight="1" x14ac:dyDescent="0.25">
      <c r="A42" s="106"/>
      <c r="B42" s="25" t="s">
        <v>154</v>
      </c>
      <c r="D42" s="65"/>
      <c r="E42" s="25" t="s">
        <v>589</v>
      </c>
    </row>
    <row r="43" spans="1:8" ht="18.75" customHeight="1" x14ac:dyDescent="0.25">
      <c r="A43" s="153"/>
      <c r="B43" s="153"/>
      <c r="D43"/>
      <c r="E43"/>
    </row>
    <row r="44" spans="1:8" x14ac:dyDescent="0.25">
      <c r="A44" s="109" t="s">
        <v>434</v>
      </c>
      <c r="B44" s="20"/>
      <c r="C44" s="20"/>
      <c r="D44" s="20"/>
      <c r="E44" s="20"/>
      <c r="F44" s="20"/>
      <c r="G44" s="17"/>
    </row>
    <row r="45" spans="1:8" ht="60.75" customHeight="1" x14ac:dyDescent="0.25">
      <c r="A45" s="272"/>
      <c r="B45" s="272"/>
      <c r="C45" s="272"/>
      <c r="D45" s="272"/>
      <c r="E45" s="272"/>
      <c r="F45" s="272"/>
    </row>
    <row r="46" spans="1:8" x14ac:dyDescent="0.25"/>
    <row r="47" spans="1:8" x14ac:dyDescent="0.25">
      <c r="A47" s="148" t="s">
        <v>180</v>
      </c>
      <c r="B47" s="20"/>
      <c r="C47" s="20"/>
      <c r="D47" s="20"/>
      <c r="E47" s="20"/>
      <c r="F47" s="20"/>
    </row>
    <row r="48" spans="1:8" ht="33.75" customHeight="1" x14ac:dyDescent="0.25">
      <c r="A48" s="327" t="s">
        <v>438</v>
      </c>
      <c r="B48" s="328"/>
      <c r="C48" s="328"/>
      <c r="D48" s="328"/>
      <c r="E48" s="328"/>
      <c r="F48" s="328"/>
    </row>
    <row r="49" spans="1:6" x14ac:dyDescent="0.25"/>
    <row r="50" spans="1:6" ht="31.15" customHeight="1" x14ac:dyDescent="0.25">
      <c r="A50" s="106"/>
      <c r="B50" s="211" t="s">
        <v>470</v>
      </c>
      <c r="C50" s="211"/>
      <c r="D50" s="211"/>
      <c r="E50" s="211"/>
      <c r="F50" s="211"/>
    </row>
    <row r="51" spans="1:6" ht="30" customHeight="1" x14ac:dyDescent="0.25">
      <c r="A51" s="106"/>
      <c r="B51" s="211" t="s">
        <v>471</v>
      </c>
      <c r="C51" s="211"/>
      <c r="D51" s="211"/>
      <c r="E51" s="211"/>
      <c r="F51" s="211"/>
    </row>
    <row r="52" spans="1:6" ht="18.75" customHeight="1" x14ac:dyDescent="0.25">
      <c r="A52" s="106"/>
      <c r="B52" s="211" t="s">
        <v>95</v>
      </c>
      <c r="C52" s="211"/>
      <c r="D52" s="211"/>
      <c r="E52" s="211"/>
      <c r="F52" s="211"/>
    </row>
    <row r="53" spans="1:6" ht="31.15" customHeight="1" x14ac:dyDescent="0.25">
      <c r="A53" s="106" t="s">
        <v>79</v>
      </c>
      <c r="B53" s="211" t="s">
        <v>472</v>
      </c>
      <c r="C53" s="211"/>
      <c r="D53" s="211"/>
      <c r="E53" s="211"/>
      <c r="F53" s="211"/>
    </row>
    <row r="54" spans="1:6" ht="18.75" customHeight="1" x14ac:dyDescent="0.25">
      <c r="A54" s="201" t="s">
        <v>79</v>
      </c>
      <c r="B54" s="211" t="s">
        <v>473</v>
      </c>
      <c r="C54" s="211"/>
      <c r="D54" s="211"/>
      <c r="E54" s="211"/>
      <c r="F54" s="211"/>
    </row>
    <row r="55" spans="1:6" ht="18.75" customHeight="1" x14ac:dyDescent="0.25">
      <c r="A55" s="106"/>
      <c r="B55" s="211" t="s">
        <v>474</v>
      </c>
      <c r="C55" s="211"/>
      <c r="D55" s="211"/>
      <c r="E55" s="211"/>
      <c r="F55" s="211"/>
    </row>
    <row r="56" spans="1:6" ht="18.75" customHeight="1" x14ac:dyDescent="0.25">
      <c r="A56" s="106"/>
      <c r="B56" s="211" t="s">
        <v>475</v>
      </c>
      <c r="C56" s="211"/>
      <c r="D56" s="211"/>
      <c r="E56" s="211"/>
      <c r="F56" s="211"/>
    </row>
    <row r="57" spans="1:6" ht="34.9" customHeight="1" x14ac:dyDescent="0.25">
      <c r="A57" s="106" t="s">
        <v>79</v>
      </c>
      <c r="B57" s="211" t="s">
        <v>476</v>
      </c>
      <c r="C57" s="211"/>
      <c r="D57" s="211"/>
      <c r="E57" s="211"/>
      <c r="F57" s="211"/>
    </row>
    <row r="58" spans="1:6" ht="47.45" customHeight="1" x14ac:dyDescent="0.25">
      <c r="A58" s="106"/>
      <c r="B58" s="211" t="s">
        <v>477</v>
      </c>
      <c r="C58" s="211"/>
      <c r="D58" s="211"/>
      <c r="E58" s="211"/>
      <c r="F58" s="211"/>
    </row>
    <row r="59" spans="1:6" ht="41.45" customHeight="1" x14ac:dyDescent="0.25">
      <c r="A59" s="106" t="s">
        <v>79</v>
      </c>
      <c r="B59" s="211" t="s">
        <v>478</v>
      </c>
      <c r="C59" s="211"/>
      <c r="D59" s="211"/>
      <c r="E59" s="211"/>
      <c r="F59" s="211"/>
    </row>
    <row r="60" spans="1:6" x14ac:dyDescent="0.25"/>
    <row r="61" spans="1:6" x14ac:dyDescent="0.25">
      <c r="A61" s="148" t="s">
        <v>181</v>
      </c>
      <c r="B61" s="20"/>
      <c r="C61" s="20"/>
      <c r="D61" s="20"/>
      <c r="E61" s="20"/>
      <c r="F61" s="20"/>
    </row>
    <row r="62" spans="1:6" ht="36" customHeight="1" x14ac:dyDescent="0.25">
      <c r="A62" s="327" t="s">
        <v>435</v>
      </c>
      <c r="B62" s="328"/>
      <c r="C62" s="328"/>
      <c r="D62" s="328"/>
      <c r="E62" s="328"/>
      <c r="F62" s="328"/>
    </row>
    <row r="63" spans="1:6" x14ac:dyDescent="0.25"/>
    <row r="64" spans="1:6" ht="15.6" customHeight="1" x14ac:dyDescent="0.25">
      <c r="A64" s="106"/>
      <c r="B64" s="254" t="s">
        <v>256</v>
      </c>
      <c r="C64" s="255" t="s">
        <v>252</v>
      </c>
      <c r="D64" s="255" t="s">
        <v>252</v>
      </c>
      <c r="E64" s="255" t="s">
        <v>252</v>
      </c>
      <c r="F64" s="256" t="s">
        <v>252</v>
      </c>
    </row>
    <row r="65" spans="1:6" ht="38.1" customHeight="1" x14ac:dyDescent="0.25">
      <c r="A65" s="106"/>
      <c r="B65" s="254" t="s">
        <v>192</v>
      </c>
      <c r="C65" s="255" t="s">
        <v>250</v>
      </c>
      <c r="D65" s="255" t="s">
        <v>250</v>
      </c>
      <c r="E65" s="255" t="s">
        <v>250</v>
      </c>
      <c r="F65" s="256" t="s">
        <v>250</v>
      </c>
    </row>
    <row r="66" spans="1:6" ht="38.1" customHeight="1" x14ac:dyDescent="0.25">
      <c r="A66" s="106"/>
      <c r="B66" s="254" t="s">
        <v>249</v>
      </c>
      <c r="C66" s="255" t="s">
        <v>251</v>
      </c>
      <c r="D66" s="255" t="s">
        <v>251</v>
      </c>
      <c r="E66" s="255" t="s">
        <v>251</v>
      </c>
      <c r="F66" s="256" t="s">
        <v>251</v>
      </c>
    </row>
    <row r="67" spans="1:6" ht="38.1" customHeight="1" x14ac:dyDescent="0.25">
      <c r="A67" s="106"/>
      <c r="B67" s="254" t="s">
        <v>193</v>
      </c>
      <c r="C67" s="255" t="s">
        <v>253</v>
      </c>
      <c r="D67" s="255" t="s">
        <v>253</v>
      </c>
      <c r="E67" s="255" t="s">
        <v>253</v>
      </c>
      <c r="F67" s="256" t="s">
        <v>253</v>
      </c>
    </row>
    <row r="68" spans="1:6" ht="15.6" customHeight="1" x14ac:dyDescent="0.25">
      <c r="A68" s="106"/>
      <c r="B68" s="254" t="s">
        <v>194</v>
      </c>
      <c r="C68" s="255" t="s">
        <v>254</v>
      </c>
      <c r="D68" s="255" t="s">
        <v>254</v>
      </c>
      <c r="E68" s="255" t="s">
        <v>254</v>
      </c>
      <c r="F68" s="256" t="s">
        <v>254</v>
      </c>
    </row>
    <row r="69" spans="1:6" ht="38.1" customHeight="1" x14ac:dyDescent="0.25">
      <c r="A69" s="106"/>
      <c r="B69" s="254" t="s">
        <v>195</v>
      </c>
      <c r="C69" s="255" t="s">
        <v>255</v>
      </c>
      <c r="D69" s="255" t="s">
        <v>255</v>
      </c>
      <c r="E69" s="255" t="s">
        <v>255</v>
      </c>
      <c r="F69" s="256" t="s">
        <v>255</v>
      </c>
    </row>
    <row r="70" spans="1:6" ht="48" customHeight="1" x14ac:dyDescent="0.25">
      <c r="A70" s="106"/>
      <c r="B70" s="211" t="s">
        <v>267</v>
      </c>
      <c r="C70" s="211" t="s">
        <v>257</v>
      </c>
      <c r="D70" s="211" t="s">
        <v>257</v>
      </c>
      <c r="E70" s="211" t="s">
        <v>257</v>
      </c>
      <c r="F70" s="211" t="s">
        <v>257</v>
      </c>
    </row>
    <row r="71" spans="1:6" x14ac:dyDescent="0.25">
      <c r="A71" s="106"/>
      <c r="B71" s="211" t="s">
        <v>196</v>
      </c>
      <c r="C71" s="211" t="s">
        <v>258</v>
      </c>
      <c r="D71" s="211" t="s">
        <v>258</v>
      </c>
      <c r="E71" s="211" t="s">
        <v>258</v>
      </c>
      <c r="F71" s="211" t="s">
        <v>258</v>
      </c>
    </row>
    <row r="72" spans="1:6" ht="38.1" customHeight="1" x14ac:dyDescent="0.25">
      <c r="A72" s="106"/>
      <c r="B72" s="211" t="s">
        <v>268</v>
      </c>
      <c r="C72" s="211" t="s">
        <v>259</v>
      </c>
      <c r="D72" s="211" t="s">
        <v>259</v>
      </c>
      <c r="E72" s="211" t="s">
        <v>259</v>
      </c>
      <c r="F72" s="211" t="s">
        <v>259</v>
      </c>
    </row>
    <row r="73" spans="1:6" x14ac:dyDescent="0.25">
      <c r="A73" s="106"/>
      <c r="B73" s="211" t="s">
        <v>197</v>
      </c>
      <c r="C73" s="211" t="s">
        <v>260</v>
      </c>
      <c r="D73" s="211" t="s">
        <v>260</v>
      </c>
      <c r="E73" s="211" t="s">
        <v>260</v>
      </c>
      <c r="F73" s="211" t="s">
        <v>260</v>
      </c>
    </row>
    <row r="74" spans="1:6" ht="38.1" customHeight="1" x14ac:dyDescent="0.25">
      <c r="A74" s="106"/>
      <c r="B74" s="211" t="s">
        <v>198</v>
      </c>
      <c r="C74" s="211" t="s">
        <v>261</v>
      </c>
      <c r="D74" s="211" t="s">
        <v>261</v>
      </c>
      <c r="E74" s="211" t="s">
        <v>261</v>
      </c>
      <c r="F74" s="211" t="s">
        <v>261</v>
      </c>
    </row>
    <row r="75" spans="1:6" ht="38.1" customHeight="1" x14ac:dyDescent="0.25">
      <c r="A75" s="106"/>
      <c r="B75" s="211" t="s">
        <v>199</v>
      </c>
      <c r="C75" s="211" t="s">
        <v>262</v>
      </c>
      <c r="D75" s="211" t="s">
        <v>262</v>
      </c>
      <c r="E75" s="211" t="s">
        <v>262</v>
      </c>
      <c r="F75" s="211" t="s">
        <v>262</v>
      </c>
    </row>
    <row r="76" spans="1:6" ht="38.1" customHeight="1" x14ac:dyDescent="0.25">
      <c r="A76" s="106"/>
      <c r="B76" s="211" t="s">
        <v>200</v>
      </c>
      <c r="C76" s="211" t="s">
        <v>263</v>
      </c>
      <c r="D76" s="211" t="s">
        <v>263</v>
      </c>
      <c r="E76" s="211" t="s">
        <v>263</v>
      </c>
      <c r="F76" s="211" t="s">
        <v>263</v>
      </c>
    </row>
    <row r="77" spans="1:6" ht="38.1" customHeight="1" x14ac:dyDescent="0.25">
      <c r="A77" s="106"/>
      <c r="B77" s="211" t="s">
        <v>269</v>
      </c>
      <c r="C77" s="211" t="s">
        <v>264</v>
      </c>
      <c r="D77" s="211" t="s">
        <v>264</v>
      </c>
      <c r="E77" s="211" t="s">
        <v>264</v>
      </c>
      <c r="F77" s="211" t="s">
        <v>264</v>
      </c>
    </row>
    <row r="78" spans="1:6" ht="38.1" customHeight="1" x14ac:dyDescent="0.25">
      <c r="A78" s="106"/>
      <c r="B78" s="211" t="s">
        <v>201</v>
      </c>
      <c r="C78" s="211" t="s">
        <v>265</v>
      </c>
      <c r="D78" s="211" t="s">
        <v>265</v>
      </c>
      <c r="E78" s="211" t="s">
        <v>265</v>
      </c>
      <c r="F78" s="211" t="s">
        <v>265</v>
      </c>
    </row>
    <row r="79" spans="1:6" ht="49.5" customHeight="1" x14ac:dyDescent="0.25">
      <c r="A79" s="106"/>
      <c r="B79" s="211" t="s">
        <v>270</v>
      </c>
      <c r="C79" s="211" t="s">
        <v>266</v>
      </c>
      <c r="D79" s="211" t="s">
        <v>266</v>
      </c>
      <c r="E79" s="211" t="s">
        <v>266</v>
      </c>
      <c r="F79" s="211" t="s">
        <v>266</v>
      </c>
    </row>
    <row r="80" spans="1:6" ht="38.1" customHeight="1" x14ac:dyDescent="0.25">
      <c r="A80" s="106"/>
      <c r="B80" s="211" t="s">
        <v>279</v>
      </c>
      <c r="C80" s="211" t="s">
        <v>271</v>
      </c>
      <c r="D80" s="211" t="s">
        <v>271</v>
      </c>
      <c r="E80" s="211" t="s">
        <v>271</v>
      </c>
      <c r="F80" s="211" t="s">
        <v>271</v>
      </c>
    </row>
    <row r="81" spans="1:6" x14ac:dyDescent="0.25">
      <c r="A81" s="106"/>
      <c r="B81" s="211" t="s">
        <v>280</v>
      </c>
      <c r="C81" s="211" t="s">
        <v>272</v>
      </c>
      <c r="D81" s="211" t="s">
        <v>272</v>
      </c>
      <c r="E81" s="211" t="s">
        <v>272</v>
      </c>
      <c r="F81" s="211" t="s">
        <v>272</v>
      </c>
    </row>
    <row r="82" spans="1:6" x14ac:dyDescent="0.25">
      <c r="A82" s="106"/>
      <c r="B82" s="211" t="s">
        <v>281</v>
      </c>
      <c r="C82" s="211" t="s">
        <v>273</v>
      </c>
      <c r="D82" s="211" t="s">
        <v>273</v>
      </c>
      <c r="E82" s="211" t="s">
        <v>273</v>
      </c>
      <c r="F82" s="211" t="s">
        <v>273</v>
      </c>
    </row>
    <row r="83" spans="1:6" ht="38.1" customHeight="1" x14ac:dyDescent="0.25">
      <c r="A83" s="106"/>
      <c r="B83" s="211" t="s">
        <v>202</v>
      </c>
      <c r="C83" s="211" t="s">
        <v>274</v>
      </c>
      <c r="D83" s="211" t="s">
        <v>274</v>
      </c>
      <c r="E83" s="211" t="s">
        <v>274</v>
      </c>
      <c r="F83" s="211" t="s">
        <v>274</v>
      </c>
    </row>
    <row r="84" spans="1:6" x14ac:dyDescent="0.25">
      <c r="A84" s="106"/>
      <c r="B84" s="211" t="s">
        <v>203</v>
      </c>
      <c r="C84" s="211" t="s">
        <v>275</v>
      </c>
      <c r="D84" s="211" t="s">
        <v>275</v>
      </c>
      <c r="E84" s="211" t="s">
        <v>275</v>
      </c>
      <c r="F84" s="211" t="s">
        <v>275</v>
      </c>
    </row>
    <row r="85" spans="1:6" x14ac:dyDescent="0.25">
      <c r="A85" s="106"/>
      <c r="B85" s="211" t="s">
        <v>204</v>
      </c>
      <c r="C85" s="211" t="s">
        <v>276</v>
      </c>
      <c r="D85" s="211" t="s">
        <v>276</v>
      </c>
      <c r="E85" s="211" t="s">
        <v>276</v>
      </c>
      <c r="F85" s="211" t="s">
        <v>276</v>
      </c>
    </row>
    <row r="86" spans="1:6" x14ac:dyDescent="0.25">
      <c r="A86" s="106"/>
      <c r="B86" s="211" t="s">
        <v>393</v>
      </c>
      <c r="C86" s="211" t="s">
        <v>277</v>
      </c>
      <c r="D86" s="211" t="s">
        <v>277</v>
      </c>
      <c r="E86" s="211" t="s">
        <v>277</v>
      </c>
      <c r="F86" s="211" t="s">
        <v>277</v>
      </c>
    </row>
    <row r="87" spans="1:6" ht="38.1" customHeight="1" x14ac:dyDescent="0.25">
      <c r="A87" s="106"/>
      <c r="B87" s="211" t="s">
        <v>394</v>
      </c>
      <c r="C87" s="211" t="s">
        <v>278</v>
      </c>
      <c r="D87" s="211" t="s">
        <v>278</v>
      </c>
      <c r="E87" s="211" t="s">
        <v>278</v>
      </c>
      <c r="F87" s="211" t="s">
        <v>278</v>
      </c>
    </row>
    <row r="88" spans="1:6" ht="35.1" customHeight="1" x14ac:dyDescent="0.25">
      <c r="A88" s="106"/>
      <c r="B88" s="211" t="s">
        <v>292</v>
      </c>
      <c r="C88" s="211" t="s">
        <v>282</v>
      </c>
      <c r="D88" s="211" t="s">
        <v>282</v>
      </c>
      <c r="E88" s="211" t="s">
        <v>282</v>
      </c>
      <c r="F88" s="211" t="s">
        <v>282</v>
      </c>
    </row>
    <row r="89" spans="1:6" x14ac:dyDescent="0.25">
      <c r="A89" s="106"/>
      <c r="B89" s="211" t="s">
        <v>205</v>
      </c>
      <c r="C89" s="211" t="s">
        <v>283</v>
      </c>
      <c r="D89" s="211" t="s">
        <v>283</v>
      </c>
      <c r="E89" s="211" t="s">
        <v>283</v>
      </c>
      <c r="F89" s="211" t="s">
        <v>283</v>
      </c>
    </row>
    <row r="90" spans="1:6" ht="38.1" customHeight="1" x14ac:dyDescent="0.25">
      <c r="A90" s="106"/>
      <c r="B90" s="211" t="s">
        <v>293</v>
      </c>
      <c r="C90" s="211" t="s">
        <v>284</v>
      </c>
      <c r="D90" s="211" t="s">
        <v>284</v>
      </c>
      <c r="E90" s="211" t="s">
        <v>284</v>
      </c>
      <c r="F90" s="211" t="s">
        <v>284</v>
      </c>
    </row>
    <row r="91" spans="1:6" ht="38.1" customHeight="1" x14ac:dyDescent="0.25">
      <c r="A91" s="106"/>
      <c r="B91" s="211" t="s">
        <v>206</v>
      </c>
      <c r="C91" s="211" t="s">
        <v>285</v>
      </c>
      <c r="D91" s="211" t="s">
        <v>285</v>
      </c>
      <c r="E91" s="211" t="s">
        <v>285</v>
      </c>
      <c r="F91" s="211" t="s">
        <v>285</v>
      </c>
    </row>
    <row r="92" spans="1:6" ht="38.1" customHeight="1" x14ac:dyDescent="0.25">
      <c r="A92" s="106"/>
      <c r="B92" s="211" t="s">
        <v>294</v>
      </c>
      <c r="C92" s="211" t="s">
        <v>286</v>
      </c>
      <c r="D92" s="211" t="s">
        <v>286</v>
      </c>
      <c r="E92" s="211" t="s">
        <v>286</v>
      </c>
      <c r="F92" s="211" t="s">
        <v>286</v>
      </c>
    </row>
    <row r="93" spans="1:6" ht="19.149999999999999" customHeight="1" x14ac:dyDescent="0.25">
      <c r="A93" s="106" t="s">
        <v>79</v>
      </c>
      <c r="B93" s="211" t="s">
        <v>295</v>
      </c>
      <c r="C93" s="211" t="s">
        <v>287</v>
      </c>
      <c r="D93" s="211" t="s">
        <v>287</v>
      </c>
      <c r="E93" s="211" t="s">
        <v>287</v>
      </c>
      <c r="F93" s="211" t="s">
        <v>287</v>
      </c>
    </row>
    <row r="94" spans="1:6" ht="38.1" customHeight="1" x14ac:dyDescent="0.25">
      <c r="A94" s="106"/>
      <c r="B94" s="211" t="s">
        <v>296</v>
      </c>
      <c r="C94" s="211" t="s">
        <v>288</v>
      </c>
      <c r="D94" s="211" t="s">
        <v>288</v>
      </c>
      <c r="E94" s="211" t="s">
        <v>288</v>
      </c>
      <c r="F94" s="211" t="s">
        <v>288</v>
      </c>
    </row>
    <row r="95" spans="1:6" ht="38.1" customHeight="1" x14ac:dyDescent="0.25">
      <c r="A95" s="106"/>
      <c r="B95" s="211" t="s">
        <v>207</v>
      </c>
      <c r="C95" s="211" t="s">
        <v>289</v>
      </c>
      <c r="D95" s="211" t="s">
        <v>289</v>
      </c>
      <c r="E95" s="211" t="s">
        <v>289</v>
      </c>
      <c r="F95" s="211" t="s">
        <v>289</v>
      </c>
    </row>
    <row r="96" spans="1:6" ht="70.5" customHeight="1" x14ac:dyDescent="0.25">
      <c r="A96" s="106"/>
      <c r="B96" s="211" t="s">
        <v>297</v>
      </c>
      <c r="C96" s="211" t="s">
        <v>290</v>
      </c>
      <c r="D96" s="211" t="s">
        <v>290</v>
      </c>
      <c r="E96" s="211" t="s">
        <v>290</v>
      </c>
      <c r="F96" s="211" t="s">
        <v>290</v>
      </c>
    </row>
    <row r="97" spans="1:6" ht="38.1" customHeight="1" x14ac:dyDescent="0.25">
      <c r="A97" s="106"/>
      <c r="B97" s="211" t="s">
        <v>298</v>
      </c>
      <c r="C97" s="211" t="s">
        <v>291</v>
      </c>
      <c r="D97" s="211" t="s">
        <v>291</v>
      </c>
      <c r="E97" s="211" t="s">
        <v>291</v>
      </c>
      <c r="F97" s="211" t="s">
        <v>291</v>
      </c>
    </row>
    <row r="98" spans="1:6" x14ac:dyDescent="0.25">
      <c r="A98" s="201" t="s">
        <v>79</v>
      </c>
      <c r="B98" s="211" t="s">
        <v>308</v>
      </c>
      <c r="C98" s="211" t="s">
        <v>299</v>
      </c>
      <c r="D98" s="211" t="s">
        <v>299</v>
      </c>
      <c r="E98" s="211" t="s">
        <v>299</v>
      </c>
      <c r="F98" s="211" t="s">
        <v>299</v>
      </c>
    </row>
    <row r="99" spans="1:6" x14ac:dyDescent="0.25">
      <c r="A99" s="106"/>
      <c r="B99" s="211" t="s">
        <v>208</v>
      </c>
      <c r="C99" s="211" t="s">
        <v>300</v>
      </c>
      <c r="D99" s="211" t="s">
        <v>300</v>
      </c>
      <c r="E99" s="211" t="s">
        <v>300</v>
      </c>
      <c r="F99" s="211" t="s">
        <v>300</v>
      </c>
    </row>
    <row r="100" spans="1:6" x14ac:dyDescent="0.25">
      <c r="A100" s="106"/>
      <c r="B100" s="211" t="s">
        <v>309</v>
      </c>
      <c r="C100" s="211" t="s">
        <v>301</v>
      </c>
      <c r="D100" s="211" t="s">
        <v>301</v>
      </c>
      <c r="E100" s="211" t="s">
        <v>301</v>
      </c>
      <c r="F100" s="211" t="s">
        <v>301</v>
      </c>
    </row>
    <row r="101" spans="1:6" x14ac:dyDescent="0.25">
      <c r="A101" s="106"/>
      <c r="B101" s="211" t="s">
        <v>310</v>
      </c>
      <c r="C101" s="211" t="s">
        <v>302</v>
      </c>
      <c r="D101" s="211" t="s">
        <v>302</v>
      </c>
      <c r="E101" s="211" t="s">
        <v>302</v>
      </c>
      <c r="F101" s="211" t="s">
        <v>302</v>
      </c>
    </row>
    <row r="102" spans="1:6" x14ac:dyDescent="0.25">
      <c r="A102" s="106"/>
      <c r="B102" s="211" t="s">
        <v>311</v>
      </c>
      <c r="C102" s="211" t="s">
        <v>303</v>
      </c>
      <c r="D102" s="211" t="s">
        <v>303</v>
      </c>
      <c r="E102" s="211" t="s">
        <v>303</v>
      </c>
      <c r="F102" s="211" t="s">
        <v>303</v>
      </c>
    </row>
    <row r="103" spans="1:6" x14ac:dyDescent="0.25">
      <c r="A103" s="106"/>
      <c r="B103" s="211" t="s">
        <v>209</v>
      </c>
      <c r="C103" s="211" t="s">
        <v>304</v>
      </c>
      <c r="D103" s="211" t="s">
        <v>304</v>
      </c>
      <c r="E103" s="211" t="s">
        <v>304</v>
      </c>
      <c r="F103" s="211" t="s">
        <v>304</v>
      </c>
    </row>
    <row r="104" spans="1:6" x14ac:dyDescent="0.25">
      <c r="A104" s="106"/>
      <c r="B104" s="211" t="s">
        <v>210</v>
      </c>
      <c r="C104" s="211" t="s">
        <v>305</v>
      </c>
      <c r="D104" s="211" t="s">
        <v>305</v>
      </c>
      <c r="E104" s="211" t="s">
        <v>305</v>
      </c>
      <c r="F104" s="211" t="s">
        <v>305</v>
      </c>
    </row>
    <row r="105" spans="1:6" x14ac:dyDescent="0.25">
      <c r="A105" s="106"/>
      <c r="B105" s="211" t="s">
        <v>312</v>
      </c>
      <c r="C105" s="211" t="s">
        <v>306</v>
      </c>
      <c r="D105" s="211" t="s">
        <v>306</v>
      </c>
      <c r="E105" s="211" t="s">
        <v>306</v>
      </c>
      <c r="F105" s="211" t="s">
        <v>306</v>
      </c>
    </row>
    <row r="106" spans="1:6" x14ac:dyDescent="0.25">
      <c r="A106" s="106"/>
      <c r="B106" s="211" t="s">
        <v>313</v>
      </c>
      <c r="C106" s="211" t="s">
        <v>307</v>
      </c>
      <c r="D106" s="211" t="s">
        <v>307</v>
      </c>
      <c r="E106" s="211" t="s">
        <v>307</v>
      </c>
      <c r="F106" s="211" t="s">
        <v>307</v>
      </c>
    </row>
    <row r="107" spans="1:6" ht="38.1" customHeight="1" x14ac:dyDescent="0.25">
      <c r="A107" s="106"/>
      <c r="B107" s="211" t="s">
        <v>211</v>
      </c>
      <c r="C107" s="211" t="s">
        <v>314</v>
      </c>
      <c r="D107" s="211" t="s">
        <v>314</v>
      </c>
      <c r="E107" s="211" t="s">
        <v>314</v>
      </c>
      <c r="F107" s="211" t="s">
        <v>314</v>
      </c>
    </row>
    <row r="108" spans="1:6" ht="38.1" customHeight="1" x14ac:dyDescent="0.25">
      <c r="A108" s="106"/>
      <c r="B108" s="211" t="s">
        <v>325</v>
      </c>
      <c r="C108" s="211" t="s">
        <v>315</v>
      </c>
      <c r="D108" s="211" t="s">
        <v>315</v>
      </c>
      <c r="E108" s="211" t="s">
        <v>315</v>
      </c>
      <c r="F108" s="211" t="s">
        <v>315</v>
      </c>
    </row>
    <row r="109" spans="1:6" ht="49.5" customHeight="1" x14ac:dyDescent="0.25">
      <c r="A109" s="106"/>
      <c r="B109" s="211" t="s">
        <v>212</v>
      </c>
      <c r="C109" s="211" t="s">
        <v>316</v>
      </c>
      <c r="D109" s="211" t="s">
        <v>316</v>
      </c>
      <c r="E109" s="211" t="s">
        <v>316</v>
      </c>
      <c r="F109" s="211" t="s">
        <v>316</v>
      </c>
    </row>
    <row r="110" spans="1:6" ht="38.1" customHeight="1" x14ac:dyDescent="0.25">
      <c r="A110" s="106"/>
      <c r="B110" s="211" t="s">
        <v>213</v>
      </c>
      <c r="C110" s="211" t="s">
        <v>317</v>
      </c>
      <c r="D110" s="211" t="s">
        <v>317</v>
      </c>
      <c r="E110" s="211" t="s">
        <v>317</v>
      </c>
      <c r="F110" s="211" t="s">
        <v>317</v>
      </c>
    </row>
    <row r="111" spans="1:6" ht="38.1" customHeight="1" x14ac:dyDescent="0.25">
      <c r="A111" s="106"/>
      <c r="B111" s="211" t="s">
        <v>214</v>
      </c>
      <c r="C111" s="211" t="s">
        <v>318</v>
      </c>
      <c r="D111" s="211" t="s">
        <v>318</v>
      </c>
      <c r="E111" s="211" t="s">
        <v>318</v>
      </c>
      <c r="F111" s="211" t="s">
        <v>318</v>
      </c>
    </row>
    <row r="112" spans="1:6" ht="31.15" customHeight="1" x14ac:dyDescent="0.25">
      <c r="A112" s="106"/>
      <c r="B112" s="211" t="s">
        <v>215</v>
      </c>
      <c r="C112" s="211" t="s">
        <v>319</v>
      </c>
      <c r="D112" s="211" t="s">
        <v>319</v>
      </c>
      <c r="E112" s="211" t="s">
        <v>319</v>
      </c>
      <c r="F112" s="211" t="s">
        <v>319</v>
      </c>
    </row>
    <row r="113" spans="1:6" ht="38.1" customHeight="1" x14ac:dyDescent="0.25">
      <c r="A113" s="106"/>
      <c r="B113" s="211" t="s">
        <v>216</v>
      </c>
      <c r="C113" s="211" t="s">
        <v>320</v>
      </c>
      <c r="D113" s="211" t="s">
        <v>320</v>
      </c>
      <c r="E113" s="211" t="s">
        <v>320</v>
      </c>
      <c r="F113" s="211" t="s">
        <v>320</v>
      </c>
    </row>
    <row r="114" spans="1:6" ht="38.1" customHeight="1" x14ac:dyDescent="0.25">
      <c r="A114" s="106"/>
      <c r="B114" s="211" t="s">
        <v>217</v>
      </c>
      <c r="C114" s="211" t="s">
        <v>321</v>
      </c>
      <c r="D114" s="211" t="s">
        <v>321</v>
      </c>
      <c r="E114" s="211" t="s">
        <v>321</v>
      </c>
      <c r="F114" s="211" t="s">
        <v>321</v>
      </c>
    </row>
    <row r="115" spans="1:6" ht="38.1" customHeight="1" x14ac:dyDescent="0.25">
      <c r="A115" s="106"/>
      <c r="B115" s="211" t="s">
        <v>218</v>
      </c>
      <c r="C115" s="211" t="s">
        <v>322</v>
      </c>
      <c r="D115" s="211" t="s">
        <v>322</v>
      </c>
      <c r="E115" s="211" t="s">
        <v>322</v>
      </c>
      <c r="F115" s="211" t="s">
        <v>322</v>
      </c>
    </row>
    <row r="116" spans="1:6" ht="38.1" customHeight="1" x14ac:dyDescent="0.25">
      <c r="A116" s="106"/>
      <c r="B116" s="211" t="s">
        <v>219</v>
      </c>
      <c r="C116" s="211" t="s">
        <v>323</v>
      </c>
      <c r="D116" s="211" t="s">
        <v>323</v>
      </c>
      <c r="E116" s="211" t="s">
        <v>323</v>
      </c>
      <c r="F116" s="211" t="s">
        <v>323</v>
      </c>
    </row>
    <row r="117" spans="1:6" ht="38.1" customHeight="1" x14ac:dyDescent="0.25">
      <c r="A117" s="106"/>
      <c r="B117" s="211" t="s">
        <v>220</v>
      </c>
      <c r="C117" s="211" t="s">
        <v>324</v>
      </c>
      <c r="D117" s="211" t="s">
        <v>324</v>
      </c>
      <c r="E117" s="211" t="s">
        <v>324</v>
      </c>
      <c r="F117" s="211" t="s">
        <v>324</v>
      </c>
    </row>
    <row r="118" spans="1:6" ht="33" customHeight="1" x14ac:dyDescent="0.25">
      <c r="A118" s="106"/>
      <c r="B118" s="211" t="s">
        <v>333</v>
      </c>
      <c r="C118" s="211" t="s">
        <v>326</v>
      </c>
      <c r="D118" s="211" t="s">
        <v>326</v>
      </c>
      <c r="E118" s="211" t="s">
        <v>326</v>
      </c>
      <c r="F118" s="211" t="s">
        <v>326</v>
      </c>
    </row>
    <row r="119" spans="1:6" x14ac:dyDescent="0.25">
      <c r="A119" s="106"/>
      <c r="B119" s="211" t="s">
        <v>395</v>
      </c>
      <c r="C119" s="211" t="s">
        <v>327</v>
      </c>
      <c r="D119" s="211" t="s">
        <v>327</v>
      </c>
      <c r="E119" s="211" t="s">
        <v>327</v>
      </c>
      <c r="F119" s="211" t="s">
        <v>327</v>
      </c>
    </row>
    <row r="120" spans="1:6" x14ac:dyDescent="0.25">
      <c r="A120" s="106"/>
      <c r="B120" s="211" t="s">
        <v>334</v>
      </c>
      <c r="C120" s="211" t="s">
        <v>328</v>
      </c>
      <c r="D120" s="211" t="s">
        <v>328</v>
      </c>
      <c r="E120" s="211" t="s">
        <v>328</v>
      </c>
      <c r="F120" s="211" t="s">
        <v>328</v>
      </c>
    </row>
    <row r="121" spans="1:6" x14ac:dyDescent="0.25">
      <c r="A121" s="106"/>
      <c r="B121" s="211" t="s">
        <v>335</v>
      </c>
      <c r="C121" s="211" t="s">
        <v>329</v>
      </c>
      <c r="D121" s="211" t="s">
        <v>329</v>
      </c>
      <c r="E121" s="211" t="s">
        <v>329</v>
      </c>
      <c r="F121" s="211" t="s">
        <v>329</v>
      </c>
    </row>
    <row r="122" spans="1:6" x14ac:dyDescent="0.25">
      <c r="A122" s="106"/>
      <c r="B122" s="211" t="s">
        <v>336</v>
      </c>
      <c r="C122" s="211" t="s">
        <v>330</v>
      </c>
      <c r="D122" s="211" t="s">
        <v>330</v>
      </c>
      <c r="E122" s="211" t="s">
        <v>330</v>
      </c>
      <c r="F122" s="211" t="s">
        <v>330</v>
      </c>
    </row>
    <row r="123" spans="1:6" x14ac:dyDescent="0.25">
      <c r="A123" s="106"/>
      <c r="B123" s="407" t="s">
        <v>396</v>
      </c>
      <c r="C123" s="408" t="s">
        <v>331</v>
      </c>
      <c r="D123" s="408" t="s">
        <v>331</v>
      </c>
      <c r="E123" s="408" t="s">
        <v>331</v>
      </c>
      <c r="F123" s="409" t="s">
        <v>331</v>
      </c>
    </row>
    <row r="124" spans="1:6" x14ac:dyDescent="0.25">
      <c r="A124" s="106"/>
      <c r="B124" s="211" t="s">
        <v>397</v>
      </c>
      <c r="C124" s="211" t="s">
        <v>332</v>
      </c>
      <c r="D124" s="211" t="s">
        <v>332</v>
      </c>
      <c r="E124" s="211" t="s">
        <v>332</v>
      </c>
      <c r="F124" s="211" t="s">
        <v>332</v>
      </c>
    </row>
    <row r="125" spans="1:6" ht="52.5" customHeight="1" x14ac:dyDescent="0.25">
      <c r="A125" s="106" t="s">
        <v>79</v>
      </c>
      <c r="B125" s="211" t="s">
        <v>350</v>
      </c>
      <c r="C125" s="211" t="s">
        <v>337</v>
      </c>
      <c r="D125" s="211" t="s">
        <v>337</v>
      </c>
      <c r="E125" s="211" t="s">
        <v>337</v>
      </c>
      <c r="F125" s="211" t="s">
        <v>337</v>
      </c>
    </row>
    <row r="126" spans="1:6" x14ac:dyDescent="0.25">
      <c r="A126" s="106"/>
      <c r="B126" s="211" t="s">
        <v>351</v>
      </c>
      <c r="C126" s="211" t="s">
        <v>338</v>
      </c>
      <c r="D126" s="211" t="s">
        <v>338</v>
      </c>
      <c r="E126" s="211" t="s">
        <v>338</v>
      </c>
      <c r="F126" s="211" t="s">
        <v>338</v>
      </c>
    </row>
    <row r="127" spans="1:6" x14ac:dyDescent="0.25">
      <c r="A127" s="106"/>
      <c r="B127" s="211" t="s">
        <v>352</v>
      </c>
      <c r="C127" s="211" t="s">
        <v>339</v>
      </c>
      <c r="D127" s="211" t="s">
        <v>339</v>
      </c>
      <c r="E127" s="211" t="s">
        <v>339</v>
      </c>
      <c r="F127" s="211" t="s">
        <v>339</v>
      </c>
    </row>
    <row r="128" spans="1:6" ht="34.15" customHeight="1" x14ac:dyDescent="0.25">
      <c r="A128" s="201" t="s">
        <v>79</v>
      </c>
      <c r="B128" s="211" t="s">
        <v>353</v>
      </c>
      <c r="C128" s="211" t="s">
        <v>340</v>
      </c>
      <c r="D128" s="211" t="s">
        <v>340</v>
      </c>
      <c r="E128" s="211" t="s">
        <v>340</v>
      </c>
      <c r="F128" s="211" t="s">
        <v>340</v>
      </c>
    </row>
    <row r="129" spans="1:6" x14ac:dyDescent="0.25">
      <c r="A129" s="106" t="s">
        <v>79</v>
      </c>
      <c r="B129" s="211" t="s">
        <v>354</v>
      </c>
      <c r="C129" s="211" t="s">
        <v>341</v>
      </c>
      <c r="D129" s="211" t="s">
        <v>341</v>
      </c>
      <c r="E129" s="211" t="s">
        <v>341</v>
      </c>
      <c r="F129" s="211" t="s">
        <v>341</v>
      </c>
    </row>
    <row r="130" spans="1:6" ht="57.75" customHeight="1" x14ac:dyDescent="0.25">
      <c r="A130" s="106"/>
      <c r="B130" s="211" t="s">
        <v>355</v>
      </c>
      <c r="C130" s="211" t="s">
        <v>342</v>
      </c>
      <c r="D130" s="211" t="s">
        <v>342</v>
      </c>
      <c r="E130" s="211" t="s">
        <v>342</v>
      </c>
      <c r="F130" s="211" t="s">
        <v>342</v>
      </c>
    </row>
    <row r="131" spans="1:6" ht="54.75" customHeight="1" x14ac:dyDescent="0.25">
      <c r="A131" s="106"/>
      <c r="B131" s="211" t="s">
        <v>356</v>
      </c>
      <c r="C131" s="211" t="s">
        <v>343</v>
      </c>
      <c r="D131" s="211" t="s">
        <v>343</v>
      </c>
      <c r="E131" s="211" t="s">
        <v>343</v>
      </c>
      <c r="F131" s="211" t="s">
        <v>343</v>
      </c>
    </row>
    <row r="132" spans="1:6" ht="37.15" customHeight="1" x14ac:dyDescent="0.25">
      <c r="A132" s="106"/>
      <c r="B132" s="211" t="s">
        <v>357</v>
      </c>
      <c r="C132" s="211" t="s">
        <v>344</v>
      </c>
      <c r="D132" s="211" t="s">
        <v>344</v>
      </c>
      <c r="E132" s="211" t="s">
        <v>344</v>
      </c>
      <c r="F132" s="211" t="s">
        <v>344</v>
      </c>
    </row>
    <row r="133" spans="1:6" ht="49.9" customHeight="1" x14ac:dyDescent="0.25">
      <c r="A133" s="106"/>
      <c r="B133" s="211" t="s">
        <v>358</v>
      </c>
      <c r="C133" s="211" t="s">
        <v>345</v>
      </c>
      <c r="D133" s="211" t="s">
        <v>345</v>
      </c>
      <c r="E133" s="211" t="s">
        <v>345</v>
      </c>
      <c r="F133" s="211" t="s">
        <v>345</v>
      </c>
    </row>
    <row r="134" spans="1:6" ht="51.6" customHeight="1" x14ac:dyDescent="0.25">
      <c r="A134" s="106"/>
      <c r="B134" s="211" t="s">
        <v>359</v>
      </c>
      <c r="C134" s="211" t="s">
        <v>346</v>
      </c>
      <c r="D134" s="211" t="s">
        <v>346</v>
      </c>
      <c r="E134" s="211" t="s">
        <v>346</v>
      </c>
      <c r="F134" s="211" t="s">
        <v>346</v>
      </c>
    </row>
    <row r="135" spans="1:6" x14ac:dyDescent="0.25">
      <c r="A135" s="106"/>
      <c r="B135" s="211" t="s">
        <v>360</v>
      </c>
      <c r="C135" s="211" t="s">
        <v>347</v>
      </c>
      <c r="D135" s="211" t="s">
        <v>347</v>
      </c>
      <c r="E135" s="211" t="s">
        <v>347</v>
      </c>
      <c r="F135" s="211" t="s">
        <v>347</v>
      </c>
    </row>
    <row r="136" spans="1:6" x14ac:dyDescent="0.25">
      <c r="A136" s="106"/>
      <c r="B136" s="407" t="s">
        <v>361</v>
      </c>
      <c r="C136" s="408" t="s">
        <v>348</v>
      </c>
      <c r="D136" s="408" t="s">
        <v>348</v>
      </c>
      <c r="E136" s="408" t="s">
        <v>348</v>
      </c>
      <c r="F136" s="409" t="s">
        <v>348</v>
      </c>
    </row>
    <row r="137" spans="1:6" x14ac:dyDescent="0.25">
      <c r="A137" s="106"/>
      <c r="B137" s="407" t="s">
        <v>362</v>
      </c>
      <c r="C137" s="408" t="s">
        <v>349</v>
      </c>
      <c r="D137" s="408" t="s">
        <v>349</v>
      </c>
      <c r="E137" s="408" t="s">
        <v>349</v>
      </c>
      <c r="F137" s="409" t="s">
        <v>349</v>
      </c>
    </row>
    <row r="138" spans="1:6" x14ac:dyDescent="0.25">
      <c r="A138" s="106"/>
      <c r="B138" s="211" t="s">
        <v>373</v>
      </c>
      <c r="C138" s="211" t="s">
        <v>363</v>
      </c>
      <c r="D138" s="211" t="s">
        <v>363</v>
      </c>
      <c r="E138" s="211" t="s">
        <v>363</v>
      </c>
      <c r="F138" s="211" t="s">
        <v>363</v>
      </c>
    </row>
    <row r="139" spans="1:6" ht="35.450000000000003" customHeight="1" x14ac:dyDescent="0.25">
      <c r="A139" s="106"/>
      <c r="B139" s="211" t="s">
        <v>372</v>
      </c>
      <c r="C139" s="211" t="s">
        <v>364</v>
      </c>
      <c r="D139" s="211" t="s">
        <v>364</v>
      </c>
      <c r="E139" s="211" t="s">
        <v>364</v>
      </c>
      <c r="F139" s="211" t="s">
        <v>364</v>
      </c>
    </row>
    <row r="140" spans="1:6" ht="33" customHeight="1" x14ac:dyDescent="0.25">
      <c r="A140" s="106"/>
      <c r="B140" s="211" t="s">
        <v>374</v>
      </c>
      <c r="C140" s="211" t="s">
        <v>365</v>
      </c>
      <c r="D140" s="211" t="s">
        <v>365</v>
      </c>
      <c r="E140" s="211" t="s">
        <v>365</v>
      </c>
      <c r="F140" s="211" t="s">
        <v>365</v>
      </c>
    </row>
    <row r="141" spans="1:6" x14ac:dyDescent="0.25">
      <c r="A141" s="106"/>
      <c r="B141" s="211" t="s">
        <v>375</v>
      </c>
      <c r="C141" s="211" t="s">
        <v>366</v>
      </c>
      <c r="D141" s="211" t="s">
        <v>366</v>
      </c>
      <c r="E141" s="211" t="s">
        <v>366</v>
      </c>
      <c r="F141" s="211" t="s">
        <v>366</v>
      </c>
    </row>
    <row r="142" spans="1:6" x14ac:dyDescent="0.25">
      <c r="A142" s="106"/>
      <c r="B142" s="211" t="s">
        <v>376</v>
      </c>
      <c r="C142" s="211" t="s">
        <v>367</v>
      </c>
      <c r="D142" s="211" t="s">
        <v>367</v>
      </c>
      <c r="E142" s="211" t="s">
        <v>367</v>
      </c>
      <c r="F142" s="211" t="s">
        <v>367</v>
      </c>
    </row>
    <row r="143" spans="1:6" ht="32.450000000000003" customHeight="1" x14ac:dyDescent="0.25">
      <c r="A143" s="106"/>
      <c r="B143" s="211" t="s">
        <v>377</v>
      </c>
      <c r="C143" s="211" t="s">
        <v>368</v>
      </c>
      <c r="D143" s="211" t="s">
        <v>368</v>
      </c>
      <c r="E143" s="211" t="s">
        <v>368</v>
      </c>
      <c r="F143" s="211" t="s">
        <v>368</v>
      </c>
    </row>
    <row r="144" spans="1:6" x14ac:dyDescent="0.25">
      <c r="A144" s="106"/>
      <c r="B144" s="211" t="s">
        <v>378</v>
      </c>
      <c r="C144" s="211" t="s">
        <v>369</v>
      </c>
      <c r="D144" s="211" t="s">
        <v>369</v>
      </c>
      <c r="E144" s="211" t="s">
        <v>369</v>
      </c>
      <c r="F144" s="211" t="s">
        <v>369</v>
      </c>
    </row>
    <row r="145" spans="1:6" x14ac:dyDescent="0.25">
      <c r="A145" s="106"/>
      <c r="B145" s="211" t="s">
        <v>379</v>
      </c>
      <c r="C145" s="211" t="s">
        <v>370</v>
      </c>
      <c r="D145" s="211" t="s">
        <v>370</v>
      </c>
      <c r="E145" s="211" t="s">
        <v>370</v>
      </c>
      <c r="F145" s="211" t="s">
        <v>370</v>
      </c>
    </row>
    <row r="146" spans="1:6" ht="34.15" customHeight="1" x14ac:dyDescent="0.25">
      <c r="A146" s="106"/>
      <c r="B146" s="211" t="s">
        <v>380</v>
      </c>
      <c r="C146" s="211" t="s">
        <v>371</v>
      </c>
      <c r="D146" s="211" t="s">
        <v>371</v>
      </c>
      <c r="E146" s="211" t="s">
        <v>371</v>
      </c>
      <c r="F146" s="211" t="s">
        <v>371</v>
      </c>
    </row>
    <row r="147" spans="1:6" x14ac:dyDescent="0.25">
      <c r="A147" s="106"/>
      <c r="B147" s="211" t="s">
        <v>387</v>
      </c>
      <c r="C147" s="211" t="s">
        <v>381</v>
      </c>
      <c r="D147" s="211" t="s">
        <v>381</v>
      </c>
      <c r="E147" s="211" t="s">
        <v>381</v>
      </c>
      <c r="F147" s="211" t="s">
        <v>381</v>
      </c>
    </row>
    <row r="148" spans="1:6" x14ac:dyDescent="0.25">
      <c r="A148" s="106"/>
      <c r="B148" s="211" t="s">
        <v>388</v>
      </c>
      <c r="C148" s="211" t="s">
        <v>382</v>
      </c>
      <c r="D148" s="211" t="s">
        <v>382</v>
      </c>
      <c r="E148" s="211" t="s">
        <v>382</v>
      </c>
      <c r="F148" s="211" t="s">
        <v>382</v>
      </c>
    </row>
    <row r="149" spans="1:6" x14ac:dyDescent="0.25">
      <c r="A149" s="106"/>
      <c r="B149" s="211" t="s">
        <v>389</v>
      </c>
      <c r="C149" s="211" t="s">
        <v>383</v>
      </c>
      <c r="D149" s="211" t="s">
        <v>383</v>
      </c>
      <c r="E149" s="211" t="s">
        <v>383</v>
      </c>
      <c r="F149" s="211" t="s">
        <v>383</v>
      </c>
    </row>
    <row r="150" spans="1:6" x14ac:dyDescent="0.25">
      <c r="A150" s="106" t="s">
        <v>79</v>
      </c>
      <c r="B150" s="211" t="s">
        <v>390</v>
      </c>
      <c r="C150" s="211" t="s">
        <v>384</v>
      </c>
      <c r="D150" s="211" t="s">
        <v>384</v>
      </c>
      <c r="E150" s="211" t="s">
        <v>384</v>
      </c>
      <c r="F150" s="211" t="s">
        <v>384</v>
      </c>
    </row>
    <row r="151" spans="1:6" x14ac:dyDescent="0.25">
      <c r="A151" s="106"/>
      <c r="B151" s="211" t="s">
        <v>391</v>
      </c>
      <c r="C151" s="211" t="s">
        <v>385</v>
      </c>
      <c r="D151" s="211" t="s">
        <v>385</v>
      </c>
      <c r="E151" s="211" t="s">
        <v>385</v>
      </c>
      <c r="F151" s="211" t="s">
        <v>385</v>
      </c>
    </row>
    <row r="152" spans="1:6" x14ac:dyDescent="0.25">
      <c r="A152" s="106"/>
      <c r="B152" s="211" t="s">
        <v>392</v>
      </c>
      <c r="C152" s="211" t="s">
        <v>386</v>
      </c>
      <c r="D152" s="211" t="s">
        <v>386</v>
      </c>
      <c r="E152" s="211" t="s">
        <v>386</v>
      </c>
      <c r="F152" s="211" t="s">
        <v>386</v>
      </c>
    </row>
    <row r="153" spans="1:6" ht="15" customHeight="1" x14ac:dyDescent="0.25"/>
    <row r="154" spans="1:6" ht="19.5" customHeight="1" x14ac:dyDescent="0.25">
      <c r="A154" s="148" t="s">
        <v>182</v>
      </c>
      <c r="B154" s="20"/>
      <c r="C154" s="20"/>
      <c r="D154" s="20"/>
      <c r="E154" s="20"/>
      <c r="F154" s="20"/>
    </row>
    <row r="155" spans="1:6" ht="34.5" customHeight="1" x14ac:dyDescent="0.25">
      <c r="A155" s="327" t="s">
        <v>436</v>
      </c>
      <c r="B155" s="328"/>
      <c r="C155" s="328"/>
      <c r="D155" s="328"/>
      <c r="E155" s="328"/>
      <c r="F155" s="328"/>
    </row>
    <row r="156" spans="1:6" ht="16.5" thickBot="1" x14ac:dyDescent="0.3"/>
    <row r="157" spans="1:6" ht="54.95" customHeight="1" x14ac:dyDescent="0.25">
      <c r="A157" s="160"/>
      <c r="B157" s="265" t="s">
        <v>500</v>
      </c>
      <c r="C157" s="266"/>
      <c r="D157" s="266"/>
      <c r="E157" s="266"/>
      <c r="F157" s="267"/>
    </row>
    <row r="158" spans="1:6" ht="32.450000000000003" customHeight="1" x14ac:dyDescent="0.25">
      <c r="A158" s="116"/>
      <c r="B158" s="254" t="s">
        <v>479</v>
      </c>
      <c r="C158" s="255"/>
      <c r="D158" s="255"/>
      <c r="E158" s="255"/>
      <c r="F158" s="257"/>
    </row>
    <row r="159" spans="1:6" ht="15.6" customHeight="1" x14ac:dyDescent="0.25">
      <c r="A159" s="116"/>
      <c r="B159" s="254" t="s">
        <v>480</v>
      </c>
      <c r="C159" s="255"/>
      <c r="D159" s="255"/>
      <c r="E159" s="255"/>
      <c r="F159" s="257"/>
    </row>
    <row r="160" spans="1:6" ht="33" customHeight="1" x14ac:dyDescent="0.25">
      <c r="A160" s="116"/>
      <c r="B160" s="254" t="s">
        <v>481</v>
      </c>
      <c r="C160" s="255"/>
      <c r="D160" s="255"/>
      <c r="E160" s="255"/>
      <c r="F160" s="257"/>
    </row>
    <row r="161" spans="1:6" ht="15.6" customHeight="1" x14ac:dyDescent="0.25">
      <c r="A161" s="116"/>
      <c r="B161" s="254" t="s">
        <v>482</v>
      </c>
      <c r="C161" s="255"/>
      <c r="D161" s="255"/>
      <c r="E161" s="255"/>
      <c r="F161" s="257"/>
    </row>
    <row r="162" spans="1:6" ht="38.1" customHeight="1" x14ac:dyDescent="0.25">
      <c r="A162" s="116"/>
      <c r="B162" s="254" t="s">
        <v>501</v>
      </c>
      <c r="C162" s="255"/>
      <c r="D162" s="255"/>
      <c r="E162" s="255"/>
      <c r="F162" s="257"/>
    </row>
    <row r="163" spans="1:6" ht="38.1" customHeight="1" x14ac:dyDescent="0.25">
      <c r="A163" s="116"/>
      <c r="B163" s="254" t="s">
        <v>502</v>
      </c>
      <c r="C163" s="255"/>
      <c r="D163" s="255"/>
      <c r="E163" s="255"/>
      <c r="F163" s="257"/>
    </row>
    <row r="164" spans="1:6" ht="38.1" customHeight="1" x14ac:dyDescent="0.25">
      <c r="A164" s="116"/>
      <c r="B164" s="254" t="s">
        <v>483</v>
      </c>
      <c r="C164" s="255"/>
      <c r="D164" s="255"/>
      <c r="E164" s="255"/>
      <c r="F164" s="257"/>
    </row>
    <row r="165" spans="1:6" ht="38.1" customHeight="1" x14ac:dyDescent="0.25">
      <c r="A165" s="116"/>
      <c r="B165" s="254" t="s">
        <v>503</v>
      </c>
      <c r="C165" s="255"/>
      <c r="D165" s="255"/>
      <c r="E165" s="255"/>
      <c r="F165" s="257"/>
    </row>
    <row r="166" spans="1:6" ht="38.1" customHeight="1" x14ac:dyDescent="0.25">
      <c r="A166" s="116"/>
      <c r="B166" s="254" t="s">
        <v>504</v>
      </c>
      <c r="C166" s="255"/>
      <c r="D166" s="255"/>
      <c r="E166" s="255"/>
      <c r="F166" s="257"/>
    </row>
    <row r="167" spans="1:6" ht="38.1" customHeight="1" x14ac:dyDescent="0.25">
      <c r="A167" s="116"/>
      <c r="B167" s="254" t="s">
        <v>484</v>
      </c>
      <c r="C167" s="255"/>
      <c r="D167" s="255"/>
      <c r="E167" s="255"/>
      <c r="F167" s="257"/>
    </row>
    <row r="168" spans="1:6" ht="15.6" customHeight="1" x14ac:dyDescent="0.25">
      <c r="A168" s="116"/>
      <c r="B168" s="254" t="s">
        <v>485</v>
      </c>
      <c r="C168" s="255"/>
      <c r="D168" s="255"/>
      <c r="E168" s="255"/>
      <c r="F168" s="257"/>
    </row>
    <row r="169" spans="1:6" ht="38.1" customHeight="1" x14ac:dyDescent="0.25">
      <c r="A169" s="116"/>
      <c r="B169" s="254" t="s">
        <v>505</v>
      </c>
      <c r="C169" s="255"/>
      <c r="D169" s="255"/>
      <c r="E169" s="255"/>
      <c r="F169" s="257"/>
    </row>
    <row r="170" spans="1:6" ht="49.5" customHeight="1" x14ac:dyDescent="0.25">
      <c r="A170" s="116"/>
      <c r="B170" s="254" t="s">
        <v>506</v>
      </c>
      <c r="C170" s="255"/>
      <c r="D170" s="255"/>
      <c r="E170" s="255"/>
      <c r="F170" s="257"/>
    </row>
    <row r="171" spans="1:6" ht="38.1" customHeight="1" x14ac:dyDescent="0.25">
      <c r="A171" s="116"/>
      <c r="B171" s="254" t="s">
        <v>486</v>
      </c>
      <c r="C171" s="255"/>
      <c r="D171" s="255"/>
      <c r="E171" s="255"/>
      <c r="F171" s="257"/>
    </row>
    <row r="172" spans="1:6" ht="38.1" customHeight="1" x14ac:dyDescent="0.25">
      <c r="A172" s="116"/>
      <c r="B172" s="254" t="s">
        <v>487</v>
      </c>
      <c r="C172" s="255"/>
      <c r="D172" s="255"/>
      <c r="E172" s="255"/>
      <c r="F172" s="257"/>
    </row>
    <row r="173" spans="1:6" ht="15.6" customHeight="1" x14ac:dyDescent="0.25">
      <c r="A173" s="116"/>
      <c r="B173" s="254" t="s">
        <v>507</v>
      </c>
      <c r="C173" s="255"/>
      <c r="D173" s="255"/>
      <c r="E173" s="255"/>
      <c r="F173" s="257"/>
    </row>
    <row r="174" spans="1:6" ht="15.6" customHeight="1" x14ac:dyDescent="0.25">
      <c r="A174" s="116"/>
      <c r="B174" s="254" t="s">
        <v>488</v>
      </c>
      <c r="C174" s="255"/>
      <c r="D174" s="255"/>
      <c r="E174" s="255"/>
      <c r="F174" s="257"/>
    </row>
    <row r="175" spans="1:6" ht="47.25" customHeight="1" x14ac:dyDescent="0.25">
      <c r="A175" s="116"/>
      <c r="B175" s="254" t="s">
        <v>508</v>
      </c>
      <c r="C175" s="255"/>
      <c r="D175" s="255"/>
      <c r="E175" s="255"/>
      <c r="F175" s="257"/>
    </row>
    <row r="176" spans="1:6" ht="15.6" customHeight="1" x14ac:dyDescent="0.25">
      <c r="A176" s="116"/>
      <c r="B176" s="254" t="s">
        <v>509</v>
      </c>
      <c r="C176" s="255"/>
      <c r="D176" s="255"/>
      <c r="E176" s="255"/>
      <c r="F176" s="257"/>
    </row>
    <row r="177" spans="1:6" ht="15.6" customHeight="1" x14ac:dyDescent="0.25">
      <c r="A177" s="116"/>
      <c r="B177" s="254" t="s">
        <v>510</v>
      </c>
      <c r="C177" s="255"/>
      <c r="D177" s="255"/>
      <c r="E177" s="255"/>
      <c r="F177" s="257"/>
    </row>
    <row r="178" spans="1:6" ht="34.5" customHeight="1" x14ac:dyDescent="0.25">
      <c r="A178" s="116"/>
      <c r="B178" s="254" t="s">
        <v>511</v>
      </c>
      <c r="C178" s="255"/>
      <c r="D178" s="255"/>
      <c r="E178" s="255"/>
      <c r="F178" s="257"/>
    </row>
    <row r="179" spans="1:6" ht="15.6" customHeight="1" x14ac:dyDescent="0.25">
      <c r="A179" s="116"/>
      <c r="B179" s="254" t="s">
        <v>512</v>
      </c>
      <c r="C179" s="255"/>
      <c r="D179" s="255"/>
      <c r="E179" s="255"/>
      <c r="F179" s="257"/>
    </row>
    <row r="180" spans="1:6" ht="38.1" customHeight="1" x14ac:dyDescent="0.25">
      <c r="A180" s="116"/>
      <c r="B180" s="254" t="s">
        <v>513</v>
      </c>
      <c r="C180" s="255"/>
      <c r="D180" s="255"/>
      <c r="E180" s="255"/>
      <c r="F180" s="257"/>
    </row>
    <row r="181" spans="1:6" x14ac:dyDescent="0.25">
      <c r="A181" s="116"/>
      <c r="B181" s="254" t="s">
        <v>489</v>
      </c>
      <c r="C181" s="255"/>
      <c r="D181" s="255"/>
      <c r="E181" s="255"/>
      <c r="F181" s="257"/>
    </row>
    <row r="182" spans="1:6" ht="38.1" customHeight="1" x14ac:dyDescent="0.25">
      <c r="A182" s="116"/>
      <c r="B182" s="254" t="s">
        <v>490</v>
      </c>
      <c r="C182" s="255"/>
      <c r="D182" s="255"/>
      <c r="E182" s="255"/>
      <c r="F182" s="257"/>
    </row>
    <row r="183" spans="1:6" ht="38.1" customHeight="1" x14ac:dyDescent="0.25">
      <c r="A183" s="116" t="s">
        <v>79</v>
      </c>
      <c r="B183" s="254" t="s">
        <v>491</v>
      </c>
      <c r="C183" s="255"/>
      <c r="D183" s="255"/>
      <c r="E183" s="255"/>
      <c r="F183" s="257"/>
    </row>
    <row r="184" spans="1:6" ht="46.15" customHeight="1" x14ac:dyDescent="0.25">
      <c r="A184" s="116"/>
      <c r="B184" s="254" t="s">
        <v>492</v>
      </c>
      <c r="C184" s="255"/>
      <c r="D184" s="255"/>
      <c r="E184" s="255"/>
      <c r="F184" s="257"/>
    </row>
    <row r="185" spans="1:6" ht="38.1" customHeight="1" x14ac:dyDescent="0.25">
      <c r="A185" s="116"/>
      <c r="B185" s="254" t="s">
        <v>514</v>
      </c>
      <c r="C185" s="255"/>
      <c r="D185" s="255"/>
      <c r="E185" s="255"/>
      <c r="F185" s="257"/>
    </row>
    <row r="186" spans="1:6" ht="30.6" customHeight="1" x14ac:dyDescent="0.25">
      <c r="A186" s="116"/>
      <c r="B186" s="254" t="s">
        <v>515</v>
      </c>
      <c r="C186" s="255"/>
      <c r="D186" s="255"/>
      <c r="E186" s="255"/>
      <c r="F186" s="257"/>
    </row>
    <row r="187" spans="1:6" ht="38.1" customHeight="1" x14ac:dyDescent="0.25">
      <c r="A187" s="116"/>
      <c r="B187" s="254" t="s">
        <v>516</v>
      </c>
      <c r="C187" s="255"/>
      <c r="D187" s="255"/>
      <c r="E187" s="255"/>
      <c r="F187" s="257"/>
    </row>
    <row r="188" spans="1:6" x14ac:dyDescent="0.25">
      <c r="A188" s="116"/>
      <c r="B188" s="254" t="s">
        <v>522</v>
      </c>
      <c r="C188" s="255"/>
      <c r="D188" s="255"/>
      <c r="E188" s="255"/>
      <c r="F188" s="257"/>
    </row>
    <row r="189" spans="1:6" ht="15.6" customHeight="1" x14ac:dyDescent="0.25">
      <c r="A189" s="116"/>
      <c r="B189" s="254" t="s">
        <v>493</v>
      </c>
      <c r="C189" s="255"/>
      <c r="D189" s="255"/>
      <c r="E189" s="255"/>
      <c r="F189" s="257"/>
    </row>
    <row r="190" spans="1:6" ht="39.6" customHeight="1" x14ac:dyDescent="0.25">
      <c r="A190" s="116"/>
      <c r="B190" s="254" t="s">
        <v>517</v>
      </c>
      <c r="C190" s="255"/>
      <c r="D190" s="255"/>
      <c r="E190" s="255"/>
      <c r="F190" s="257"/>
    </row>
    <row r="191" spans="1:6" ht="15.6" customHeight="1" x14ac:dyDescent="0.25">
      <c r="A191" s="116"/>
      <c r="B191" s="254" t="s">
        <v>494</v>
      </c>
      <c r="C191" s="255"/>
      <c r="D191" s="255"/>
      <c r="E191" s="255"/>
      <c r="F191" s="257"/>
    </row>
    <row r="192" spans="1:6" ht="39.6" customHeight="1" x14ac:dyDescent="0.25">
      <c r="A192" s="116"/>
      <c r="B192" s="254" t="s">
        <v>518</v>
      </c>
      <c r="C192" s="255"/>
      <c r="D192" s="255"/>
      <c r="E192" s="255"/>
      <c r="F192" s="257"/>
    </row>
    <row r="193" spans="1:6" ht="15.6" customHeight="1" x14ac:dyDescent="0.25">
      <c r="A193" s="116"/>
      <c r="B193" s="254" t="s">
        <v>495</v>
      </c>
      <c r="C193" s="255"/>
      <c r="D193" s="255"/>
      <c r="E193" s="255"/>
      <c r="F193" s="257"/>
    </row>
    <row r="194" spans="1:6" x14ac:dyDescent="0.25">
      <c r="A194" s="116"/>
      <c r="B194" s="254" t="s">
        <v>496</v>
      </c>
      <c r="C194" s="255"/>
      <c r="D194" s="255"/>
      <c r="E194" s="255"/>
      <c r="F194" s="257"/>
    </row>
    <row r="195" spans="1:6" ht="15.6" customHeight="1" x14ac:dyDescent="0.25">
      <c r="A195" s="116"/>
      <c r="B195" s="254" t="s">
        <v>497</v>
      </c>
      <c r="C195" s="255"/>
      <c r="D195" s="255"/>
      <c r="E195" s="255"/>
      <c r="F195" s="257"/>
    </row>
    <row r="196" spans="1:6" ht="16.899999999999999" customHeight="1" x14ac:dyDescent="0.25">
      <c r="A196" s="116" t="s">
        <v>79</v>
      </c>
      <c r="B196" s="254" t="s">
        <v>498</v>
      </c>
      <c r="C196" s="255"/>
      <c r="D196" s="255"/>
      <c r="E196" s="255"/>
      <c r="F196" s="257"/>
    </row>
    <row r="197" spans="1:6" ht="15.6" customHeight="1" x14ac:dyDescent="0.25">
      <c r="A197" s="116" t="s">
        <v>79</v>
      </c>
      <c r="B197" s="254" t="s">
        <v>519</v>
      </c>
      <c r="C197" s="255"/>
      <c r="D197" s="255"/>
      <c r="E197" s="255"/>
      <c r="F197" s="257"/>
    </row>
    <row r="198" spans="1:6" ht="15.6" customHeight="1" x14ac:dyDescent="0.25">
      <c r="A198" s="116"/>
      <c r="B198" s="254" t="s">
        <v>499</v>
      </c>
      <c r="C198" s="255"/>
      <c r="D198" s="255"/>
      <c r="E198" s="255"/>
      <c r="F198" s="257"/>
    </row>
    <row r="199" spans="1:6" ht="33" customHeight="1" x14ac:dyDescent="0.25">
      <c r="A199" s="116"/>
      <c r="B199" s="254" t="s">
        <v>520</v>
      </c>
      <c r="C199" s="255"/>
      <c r="D199" s="255"/>
      <c r="E199" s="255"/>
      <c r="F199" s="257"/>
    </row>
    <row r="200" spans="1:6" ht="18.600000000000001" customHeight="1" thickBot="1" x14ac:dyDescent="0.3">
      <c r="A200" s="119"/>
      <c r="B200" s="402" t="s">
        <v>521</v>
      </c>
      <c r="C200" s="403"/>
      <c r="D200" s="403"/>
      <c r="E200" s="403"/>
      <c r="F200" s="404"/>
    </row>
    <row r="201" spans="1:6" x14ac:dyDescent="0.25"/>
    <row r="202" spans="1:6" ht="18" customHeight="1" x14ac:dyDescent="0.25">
      <c r="A202" s="148" t="s">
        <v>183</v>
      </c>
      <c r="B202" s="66"/>
      <c r="C202" s="20"/>
      <c r="D202" s="20"/>
      <c r="E202" s="20"/>
      <c r="F202" s="20"/>
    </row>
    <row r="203" spans="1:6" x14ac:dyDescent="0.25"/>
    <row r="204" spans="1:6" ht="32.450000000000003" customHeight="1" x14ac:dyDescent="0.25">
      <c r="A204" s="405" t="s">
        <v>21</v>
      </c>
      <c r="B204" s="405"/>
      <c r="C204" s="405"/>
      <c r="D204" s="405"/>
      <c r="E204" s="405"/>
      <c r="F204" s="405"/>
    </row>
    <row r="205" spans="1:6" ht="20.25" customHeight="1" x14ac:dyDescent="0.25">
      <c r="A205" s="329" t="s">
        <v>178</v>
      </c>
      <c r="B205" s="329"/>
      <c r="C205" s="329"/>
      <c r="D205" s="329"/>
      <c r="E205" s="329"/>
      <c r="F205" s="329"/>
    </row>
    <row r="206" spans="1:6" ht="20.25" customHeight="1" x14ac:dyDescent="0.25">
      <c r="A206" s="331" t="s">
        <v>433</v>
      </c>
      <c r="B206" s="331"/>
      <c r="C206" s="331"/>
      <c r="D206" s="331"/>
      <c r="E206" s="331"/>
      <c r="F206" s="331"/>
    </row>
    <row r="207" spans="1:6" s="28" customFormat="1" ht="189.75" customHeight="1" x14ac:dyDescent="0.25">
      <c r="A207" s="406" t="s">
        <v>622</v>
      </c>
      <c r="B207" s="406"/>
      <c r="C207" s="406"/>
      <c r="D207" s="406"/>
      <c r="E207" s="406"/>
      <c r="F207" s="406"/>
    </row>
    <row r="208" spans="1:6" x14ac:dyDescent="0.25"/>
    <row r="209" spans="1:17" x14ac:dyDescent="0.25">
      <c r="A209" s="144" t="s">
        <v>243</v>
      </c>
      <c r="B209" s="92"/>
      <c r="C209" s="93"/>
      <c r="D209" s="93"/>
      <c r="E209" s="93"/>
      <c r="F209" s="93"/>
    </row>
    <row r="210" spans="1:17" ht="39" customHeight="1" x14ac:dyDescent="0.25">
      <c r="A210" s="250" t="s">
        <v>242</v>
      </c>
      <c r="B210" s="250"/>
      <c r="C210" s="250"/>
      <c r="D210" s="250"/>
      <c r="E210" s="250"/>
      <c r="F210" s="250"/>
    </row>
    <row r="211" spans="1:17" x14ac:dyDescent="0.25">
      <c r="A211" s="329" t="s">
        <v>178</v>
      </c>
      <c r="B211" s="329"/>
      <c r="C211" s="329"/>
      <c r="D211" s="329"/>
      <c r="E211" s="329"/>
      <c r="F211" s="329"/>
    </row>
    <row r="212" spans="1:17" ht="20.25" customHeight="1" x14ac:dyDescent="0.25">
      <c r="A212" s="331" t="s">
        <v>433</v>
      </c>
      <c r="B212" s="331"/>
      <c r="C212" s="331"/>
      <c r="D212" s="331"/>
      <c r="E212" s="331"/>
      <c r="F212" s="331"/>
    </row>
    <row r="213" spans="1:17" ht="200.1" customHeight="1" x14ac:dyDescent="0.25">
      <c r="A213" s="270" t="s">
        <v>602</v>
      </c>
      <c r="B213" s="270"/>
      <c r="C213" s="270"/>
      <c r="D213" s="270"/>
      <c r="E213" s="270"/>
      <c r="F213" s="270"/>
    </row>
    <row r="214" spans="1:17" x14ac:dyDescent="0.25"/>
    <row r="215" spans="1:17" x14ac:dyDescent="0.25">
      <c r="A215" s="111" t="s">
        <v>422</v>
      </c>
      <c r="B215" s="68"/>
      <c r="C215" s="68"/>
      <c r="D215" s="68"/>
      <c r="E215" s="68"/>
      <c r="F215" s="68"/>
      <c r="G215" s="69"/>
      <c r="H215" s="69"/>
      <c r="I215" s="69"/>
      <c r="J215" s="69"/>
      <c r="K215" s="69"/>
      <c r="L215" s="69"/>
      <c r="M215" s="69"/>
      <c r="N215" s="69"/>
      <c r="O215" s="69"/>
      <c r="P215" s="69"/>
      <c r="Q215" s="69"/>
    </row>
    <row r="216" spans="1:17" ht="50.1" customHeight="1" x14ac:dyDescent="0.25">
      <c r="A216" s="272" t="s">
        <v>68</v>
      </c>
      <c r="B216" s="272"/>
      <c r="C216" s="272"/>
      <c r="D216" s="272"/>
      <c r="E216" s="272"/>
      <c r="F216" s="272"/>
    </row>
    <row r="217" spans="1:17" x14ac:dyDescent="0.25"/>
    <row r="218" spans="1:17" x14ac:dyDescent="0.25">
      <c r="A218" s="111" t="s">
        <v>62</v>
      </c>
      <c r="B218" s="20"/>
      <c r="C218" s="20"/>
      <c r="D218" s="20"/>
      <c r="E218" s="20"/>
      <c r="F218" s="20"/>
    </row>
    <row r="219" spans="1:17" ht="36" customHeight="1" x14ac:dyDescent="0.25">
      <c r="A219" s="251" t="s">
        <v>560</v>
      </c>
      <c r="B219" s="252"/>
      <c r="C219" s="252"/>
      <c r="D219" s="252"/>
      <c r="E219" s="252"/>
      <c r="F219" s="252"/>
    </row>
    <row r="220" spans="1:17" x14ac:dyDescent="0.25">
      <c r="A220" s="329" t="s">
        <v>178</v>
      </c>
      <c r="B220" s="329"/>
      <c r="C220" s="329"/>
      <c r="D220" s="329"/>
      <c r="E220" s="329"/>
      <c r="F220" s="329"/>
    </row>
    <row r="221" spans="1:17" ht="20.25" customHeight="1" x14ac:dyDescent="0.25">
      <c r="A221" s="331" t="s">
        <v>440</v>
      </c>
      <c r="B221" s="331"/>
      <c r="C221" s="331"/>
      <c r="D221" s="331"/>
      <c r="E221" s="331"/>
      <c r="F221" s="331"/>
    </row>
    <row r="222" spans="1:17" s="28" customFormat="1" ht="75" customHeight="1" x14ac:dyDescent="0.25">
      <c r="A222" s="330" t="s">
        <v>620</v>
      </c>
      <c r="B222" s="330"/>
      <c r="C222" s="330"/>
      <c r="D222" s="330"/>
      <c r="E222" s="330"/>
      <c r="F222" s="330"/>
    </row>
    <row r="223" spans="1:17" x14ac:dyDescent="0.25">
      <c r="A223" s="111" t="s">
        <v>22</v>
      </c>
      <c r="B223" s="20"/>
      <c r="C223" s="20"/>
      <c r="D223" s="20"/>
      <c r="E223" s="20"/>
      <c r="F223" s="20"/>
    </row>
    <row r="224" spans="1:17" x14ac:dyDescent="0.25"/>
    <row r="225" spans="1:6" x14ac:dyDescent="0.25">
      <c r="A225" s="148" t="s">
        <v>423</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38"/>
      <c r="E227" s="139"/>
      <c r="F227" s="140"/>
    </row>
    <row r="228" spans="1:6" x14ac:dyDescent="0.25">
      <c r="A228" s="357" t="s">
        <v>23</v>
      </c>
      <c r="B228" s="96" t="s">
        <v>158</v>
      </c>
      <c r="C228" s="71"/>
      <c r="D228" s="141"/>
      <c r="E228" s="142"/>
      <c r="F228" s="143"/>
    </row>
    <row r="229" spans="1:6" ht="53.25" customHeight="1" x14ac:dyDescent="0.25">
      <c r="A229" s="358"/>
      <c r="B229" s="96" t="s">
        <v>157</v>
      </c>
      <c r="C229" s="71"/>
      <c r="D229" s="352"/>
      <c r="E229" s="248"/>
      <c r="F229" s="249"/>
    </row>
    <row r="230" spans="1:6" ht="45" customHeight="1" thickBot="1" x14ac:dyDescent="0.3">
      <c r="A230" s="359"/>
      <c r="B230" s="97" t="s">
        <v>416</v>
      </c>
      <c r="C230" s="72"/>
      <c r="D230" s="353"/>
      <c r="E230" s="354"/>
      <c r="F230" s="355"/>
    </row>
    <row r="231" spans="1:6" ht="27" customHeight="1" x14ac:dyDescent="0.25"/>
    <row r="232" spans="1:6" x14ac:dyDescent="0.25">
      <c r="A232" s="148" t="s">
        <v>424</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6" t="s">
        <v>160</v>
      </c>
      <c r="E234" s="292" t="s">
        <v>439</v>
      </c>
      <c r="F234" s="293"/>
    </row>
    <row r="235" spans="1:6" ht="75" customHeight="1" x14ac:dyDescent="0.25">
      <c r="A235" s="287" t="s">
        <v>24</v>
      </c>
      <c r="B235" s="280" t="s">
        <v>441</v>
      </c>
      <c r="C235" s="280"/>
      <c r="D235" s="71"/>
      <c r="E235" s="360"/>
      <c r="F235" s="361"/>
    </row>
    <row r="236" spans="1:6" ht="36" customHeight="1" x14ac:dyDescent="0.25">
      <c r="A236" s="287"/>
      <c r="B236" s="280" t="s">
        <v>175</v>
      </c>
      <c r="C236" s="280"/>
      <c r="D236" s="71"/>
      <c r="E236" s="360"/>
      <c r="F236" s="361"/>
    </row>
    <row r="237" spans="1:6" ht="38.25" customHeight="1" x14ac:dyDescent="0.25">
      <c r="A237" s="287"/>
      <c r="B237" s="280" t="s">
        <v>176</v>
      </c>
      <c r="C237" s="280"/>
      <c r="D237" s="71"/>
      <c r="E237" s="360"/>
      <c r="F237" s="361"/>
    </row>
    <row r="238" spans="1:6" ht="36" customHeight="1" x14ac:dyDescent="0.25">
      <c r="A238" s="287"/>
      <c r="B238" s="280" t="s">
        <v>165</v>
      </c>
      <c r="C238" s="280"/>
      <c r="D238" s="71"/>
      <c r="E238" s="52"/>
      <c r="F238" s="22"/>
    </row>
    <row r="239" spans="1:6" x14ac:dyDescent="0.25">
      <c r="A239" s="287"/>
      <c r="B239" s="280" t="s">
        <v>128</v>
      </c>
      <c r="C239" s="280"/>
      <c r="D239" s="71"/>
      <c r="E239" s="360"/>
      <c r="F239" s="361"/>
    </row>
    <row r="240" spans="1:6" x14ac:dyDescent="0.25"/>
    <row r="241" spans="1:6" x14ac:dyDescent="0.25">
      <c r="A241" s="148" t="s">
        <v>442</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288" t="s">
        <v>24</v>
      </c>
      <c r="B244" s="253" t="s">
        <v>149</v>
      </c>
      <c r="C244" s="253"/>
      <c r="D244" s="253"/>
      <c r="E244" s="253"/>
      <c r="F244" s="75"/>
    </row>
    <row r="245" spans="1:6" ht="21.75" customHeight="1" x14ac:dyDescent="0.25">
      <c r="A245" s="288"/>
      <c r="B245" s="253" t="s">
        <v>150</v>
      </c>
      <c r="C245" s="253"/>
      <c r="D245" s="253"/>
      <c r="E245" s="253"/>
      <c r="F245" s="75"/>
    </row>
    <row r="246" spans="1:6" ht="52.5" customHeight="1" x14ac:dyDescent="0.25">
      <c r="A246" s="288"/>
      <c r="B246" s="385" t="s">
        <v>151</v>
      </c>
      <c r="C246" s="385"/>
      <c r="D246" s="385"/>
      <c r="E246" s="385"/>
      <c r="F246" s="75"/>
    </row>
    <row r="247" spans="1:6" ht="34.5" customHeight="1" thickBot="1" x14ac:dyDescent="0.3">
      <c r="A247" s="289"/>
      <c r="B247" s="335" t="s">
        <v>152</v>
      </c>
      <c r="C247" s="335"/>
      <c r="D247" s="335"/>
      <c r="E247" s="335"/>
      <c r="F247" s="76"/>
    </row>
    <row r="248" spans="1:6" x14ac:dyDescent="0.25">
      <c r="A248" s="33"/>
      <c r="B248" s="33"/>
      <c r="C248" s="33"/>
    </row>
    <row r="249" spans="1:6" ht="67.5" customHeight="1" x14ac:dyDescent="0.25">
      <c r="A249" s="370" t="s">
        <v>590</v>
      </c>
      <c r="B249" s="370"/>
      <c r="C249" s="370"/>
      <c r="D249" s="370"/>
      <c r="E249" s="370"/>
      <c r="F249" s="370"/>
    </row>
    <row r="250" spans="1:6" x14ac:dyDescent="0.25">
      <c r="A250" s="109" t="s">
        <v>443</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106"/>
      <c r="B253" s="95" t="s">
        <v>96</v>
      </c>
      <c r="C253" s="17"/>
      <c r="D253" s="65"/>
      <c r="E253" s="95" t="s">
        <v>100</v>
      </c>
      <c r="F253" s="17"/>
    </row>
    <row r="254" spans="1:6" ht="18.75" customHeight="1" x14ac:dyDescent="0.25">
      <c r="A254" s="106"/>
      <c r="B254" s="95" t="s">
        <v>105</v>
      </c>
      <c r="C254" s="17"/>
      <c r="D254" s="65"/>
      <c r="E254" s="95" t="s">
        <v>101</v>
      </c>
      <c r="F254" s="17"/>
    </row>
    <row r="255" spans="1:6" ht="18.75" customHeight="1" x14ac:dyDescent="0.25">
      <c r="A255" s="106"/>
      <c r="B255" s="95" t="s">
        <v>97</v>
      </c>
      <c r="C255" s="17"/>
      <c r="D255" s="65"/>
      <c r="E255" s="95" t="s">
        <v>102</v>
      </c>
      <c r="F255" s="17"/>
    </row>
    <row r="256" spans="1:6" ht="18.75" customHeight="1" x14ac:dyDescent="0.25">
      <c r="A256" s="106"/>
      <c r="B256" s="95" t="s">
        <v>98</v>
      </c>
      <c r="C256" s="17"/>
      <c r="D256" s="65"/>
      <c r="E256" s="95" t="s">
        <v>103</v>
      </c>
      <c r="F256" s="17"/>
    </row>
    <row r="257" spans="1:6" ht="18.75" customHeight="1" x14ac:dyDescent="0.25">
      <c r="A257" s="106"/>
      <c r="B257" s="95" t="s">
        <v>99</v>
      </c>
      <c r="C257" s="17"/>
      <c r="D257" s="65"/>
      <c r="E257" s="95" t="s">
        <v>104</v>
      </c>
      <c r="F257" s="17"/>
    </row>
    <row r="258" spans="1:6" ht="18.75" customHeight="1" x14ac:dyDescent="0.25"/>
    <row r="259" spans="1:6" ht="18.75" customHeight="1" x14ac:dyDescent="0.25">
      <c r="A259" s="109" t="s">
        <v>26</v>
      </c>
      <c r="B259" s="20"/>
      <c r="C259" s="20"/>
      <c r="D259" s="20"/>
      <c r="E259" s="20"/>
      <c r="F259" s="20"/>
    </row>
    <row r="260" spans="1:6" ht="18.75" customHeight="1" x14ac:dyDescent="0.25">
      <c r="A260" s="106"/>
      <c r="B260" s="95" t="s">
        <v>106</v>
      </c>
      <c r="D260" s="65"/>
      <c r="E260" s="95" t="s">
        <v>112</v>
      </c>
    </row>
    <row r="261" spans="1:6" ht="18.75" customHeight="1" x14ac:dyDescent="0.25">
      <c r="A261" s="106"/>
      <c r="B261" s="95" t="s">
        <v>107</v>
      </c>
      <c r="D261" s="65"/>
      <c r="E261" s="95" t="s">
        <v>113</v>
      </c>
    </row>
    <row r="262" spans="1:6" ht="18.75" customHeight="1" x14ac:dyDescent="0.25">
      <c r="A262" s="106"/>
      <c r="B262" s="95" t="s">
        <v>108</v>
      </c>
      <c r="D262" s="65"/>
      <c r="E262" s="95" t="s">
        <v>114</v>
      </c>
    </row>
    <row r="263" spans="1:6" x14ac:dyDescent="0.25">
      <c r="A263" s="106"/>
      <c r="B263" s="95" t="s">
        <v>109</v>
      </c>
      <c r="D263" s="65"/>
      <c r="E263" s="95" t="s">
        <v>115</v>
      </c>
    </row>
    <row r="264" spans="1:6" x14ac:dyDescent="0.25">
      <c r="A264" s="106"/>
      <c r="B264" s="95" t="s">
        <v>110</v>
      </c>
      <c r="D264" s="65"/>
      <c r="E264" s="95" t="s">
        <v>116</v>
      </c>
    </row>
    <row r="265" spans="1:6" ht="18.75" customHeight="1" x14ac:dyDescent="0.25">
      <c r="A265" s="106"/>
      <c r="B265" s="95" t="s">
        <v>111</v>
      </c>
    </row>
    <row r="266" spans="1:6" ht="18.75" customHeight="1" x14ac:dyDescent="0.25"/>
    <row r="267" spans="1:6" x14ac:dyDescent="0.25">
      <c r="A267" s="109" t="s">
        <v>27</v>
      </c>
      <c r="B267" s="24"/>
      <c r="C267" s="20"/>
      <c r="D267" s="20"/>
      <c r="E267" s="20"/>
      <c r="F267" s="20"/>
    </row>
    <row r="268" spans="1:6" x14ac:dyDescent="0.25">
      <c r="A268" s="329" t="s">
        <v>178</v>
      </c>
      <c r="B268" s="329"/>
      <c r="C268" s="329"/>
      <c r="D268" s="329"/>
      <c r="E268" s="329"/>
      <c r="F268" s="329"/>
    </row>
    <row r="269" spans="1:6" x14ac:dyDescent="0.25">
      <c r="A269" s="331" t="s">
        <v>433</v>
      </c>
      <c r="B269" s="331"/>
      <c r="C269" s="331"/>
      <c r="D269" s="331"/>
      <c r="E269" s="331"/>
      <c r="F269" s="331"/>
    </row>
    <row r="270" spans="1:6" ht="99.95" customHeight="1" x14ac:dyDescent="0.25">
      <c r="A270" s="268"/>
      <c r="B270" s="271"/>
      <c r="C270" s="271"/>
      <c r="D270" s="271"/>
      <c r="E270" s="271"/>
      <c r="F270" s="271"/>
    </row>
    <row r="271" spans="1:6" x14ac:dyDescent="0.25"/>
    <row r="272" spans="1:6" x14ac:dyDescent="0.25">
      <c r="A272" s="109" t="s">
        <v>28</v>
      </c>
      <c r="B272" s="20"/>
      <c r="C272" s="20"/>
      <c r="D272" s="20"/>
      <c r="E272" s="20"/>
      <c r="F272" s="20"/>
    </row>
    <row r="273" spans="1:11" x14ac:dyDescent="0.25">
      <c r="A273" s="327" t="s">
        <v>561</v>
      </c>
      <c r="B273" s="356"/>
      <c r="C273" s="356"/>
      <c r="D273" s="356"/>
      <c r="E273" s="356"/>
      <c r="F273" s="356"/>
    </row>
    <row r="274" spans="1:11" x14ac:dyDescent="0.25">
      <c r="A274" s="329" t="s">
        <v>178</v>
      </c>
      <c r="B274" s="329"/>
      <c r="C274" s="329"/>
      <c r="D274" s="329"/>
      <c r="E274" s="329"/>
      <c r="F274" s="329"/>
    </row>
    <row r="275" spans="1:11" x14ac:dyDescent="0.25">
      <c r="A275" s="331" t="s">
        <v>433</v>
      </c>
      <c r="B275" s="331"/>
      <c r="C275" s="331"/>
      <c r="D275" s="331"/>
      <c r="E275" s="331"/>
      <c r="F275" s="331"/>
    </row>
    <row r="276" spans="1:11" ht="99.95" customHeight="1" x14ac:dyDescent="0.25">
      <c r="A276" s="272"/>
      <c r="B276" s="272"/>
      <c r="C276" s="272"/>
      <c r="D276" s="272"/>
      <c r="E276" s="272"/>
      <c r="F276" s="272"/>
    </row>
    <row r="277" spans="1:11" x14ac:dyDescent="0.25">
      <c r="A277" s="155"/>
      <c r="B277" s="154"/>
      <c r="C277" s="77"/>
      <c r="D277" s="77"/>
      <c r="E277" s="77"/>
      <c r="F277" s="77"/>
    </row>
    <row r="278" spans="1:11" x14ac:dyDescent="0.25">
      <c r="A278" s="148" t="s">
        <v>425</v>
      </c>
      <c r="B278" s="20"/>
      <c r="C278" s="20"/>
      <c r="D278" s="20"/>
      <c r="E278" s="20"/>
      <c r="F278" s="20"/>
    </row>
    <row r="279" spans="1:11" ht="16.5" thickBot="1" x14ac:dyDescent="0.3">
      <c r="G279" s="17"/>
      <c r="H279" s="17"/>
      <c r="I279" s="17"/>
      <c r="J279" s="17"/>
      <c r="K279" s="17"/>
    </row>
    <row r="280" spans="1:11" ht="31.5" customHeight="1" thickBot="1" x14ac:dyDescent="0.3">
      <c r="A280" s="115"/>
      <c r="B280" s="344" t="s">
        <v>68</v>
      </c>
      <c r="C280" s="345"/>
      <c r="D280" s="371" t="s">
        <v>398</v>
      </c>
      <c r="E280" s="372"/>
      <c r="F280" s="373"/>
      <c r="G280" s="17"/>
      <c r="H280" s="17"/>
      <c r="I280" s="17"/>
      <c r="J280" s="17"/>
      <c r="K280" s="17"/>
    </row>
    <row r="281" spans="1:11" ht="18.75" customHeight="1" x14ac:dyDescent="0.25">
      <c r="A281" s="284" t="s">
        <v>426</v>
      </c>
      <c r="B281" s="98" t="s">
        <v>70</v>
      </c>
      <c r="C281" s="55" t="s">
        <v>146</v>
      </c>
      <c r="D281" s="374" t="s">
        <v>71</v>
      </c>
      <c r="E281" s="375"/>
      <c r="F281" s="376"/>
      <c r="G281" s="17"/>
      <c r="H281" s="17"/>
      <c r="I281" s="17"/>
      <c r="J281" s="17"/>
      <c r="K281" s="17"/>
    </row>
    <row r="282" spans="1:11" x14ac:dyDescent="0.25">
      <c r="A282" s="285"/>
      <c r="B282" s="99" t="s">
        <v>117</v>
      </c>
      <c r="C282" s="71" t="s">
        <v>79</v>
      </c>
      <c r="D282" s="377"/>
      <c r="E282" s="378"/>
      <c r="F282" s="379"/>
      <c r="G282" s="17"/>
      <c r="H282" s="17"/>
      <c r="I282" s="17"/>
      <c r="J282" s="17"/>
      <c r="K282" s="17"/>
    </row>
    <row r="283" spans="1:11" ht="16.5" thickBot="1" x14ac:dyDescent="0.3">
      <c r="A283" s="286"/>
      <c r="B283" s="100" t="s">
        <v>118</v>
      </c>
      <c r="C283" s="71"/>
      <c r="D283" s="380"/>
      <c r="E283" s="381"/>
      <c r="F283" s="382"/>
      <c r="G283" s="17"/>
      <c r="H283" s="17"/>
      <c r="I283" s="17"/>
      <c r="J283" s="17"/>
      <c r="K283" s="17"/>
    </row>
    <row r="284" spans="1:11" x14ac:dyDescent="0.25">
      <c r="A284" s="281" t="s">
        <v>427</v>
      </c>
      <c r="B284" s="130" t="s">
        <v>73</v>
      </c>
      <c r="C284" s="131"/>
      <c r="D284" s="336" t="s">
        <v>72</v>
      </c>
      <c r="E284" s="336"/>
      <c r="F284" s="53" t="s">
        <v>146</v>
      </c>
      <c r="G284" s="17"/>
      <c r="H284" s="17"/>
      <c r="I284" s="17"/>
      <c r="J284" s="17"/>
      <c r="K284" s="17"/>
    </row>
    <row r="285" spans="1:11" ht="53.25" customHeight="1" x14ac:dyDescent="0.25">
      <c r="A285" s="282"/>
      <c r="B285" s="99" t="s">
        <v>119</v>
      </c>
      <c r="C285" s="75" t="s">
        <v>79</v>
      </c>
      <c r="D285" s="278" t="s">
        <v>166</v>
      </c>
      <c r="E285" s="279"/>
      <c r="F285" s="75"/>
      <c r="G285" s="58"/>
      <c r="H285" s="17"/>
      <c r="I285" s="17"/>
      <c r="J285" s="17"/>
      <c r="K285" s="17"/>
    </row>
    <row r="286" spans="1:11" ht="51" customHeight="1" x14ac:dyDescent="0.25">
      <c r="A286" s="282"/>
      <c r="B286" s="99" t="s">
        <v>170</v>
      </c>
      <c r="C286" s="75"/>
      <c r="D286" s="278" t="s">
        <v>167</v>
      </c>
      <c r="E286" s="279"/>
      <c r="F286" s="75"/>
      <c r="G286" s="59"/>
      <c r="H286" s="17"/>
      <c r="I286" s="17"/>
      <c r="J286" s="17"/>
      <c r="K286" s="17"/>
    </row>
    <row r="287" spans="1:11" x14ac:dyDescent="0.25">
      <c r="A287" s="282"/>
      <c r="B287" s="132" t="s">
        <v>171</v>
      </c>
      <c r="C287" s="75"/>
      <c r="D287" s="278" t="s">
        <v>168</v>
      </c>
      <c r="E287" s="279"/>
      <c r="F287" s="75"/>
      <c r="G287" s="17"/>
      <c r="H287" s="17"/>
      <c r="I287" s="17"/>
      <c r="J287" s="17"/>
      <c r="K287" s="17"/>
    </row>
    <row r="288" spans="1:11" x14ac:dyDescent="0.25">
      <c r="A288" s="282"/>
      <c r="B288" s="133" t="s">
        <v>120</v>
      </c>
      <c r="C288" s="75"/>
      <c r="D288" s="278" t="s">
        <v>169</v>
      </c>
      <c r="E288" s="279"/>
      <c r="F288" s="75"/>
      <c r="G288" s="17"/>
      <c r="H288" s="17"/>
      <c r="I288" s="17"/>
      <c r="J288" s="17"/>
      <c r="K288" s="17"/>
    </row>
    <row r="289" spans="1:11" x14ac:dyDescent="0.25">
      <c r="A289" s="282"/>
      <c r="B289" s="134" t="s">
        <v>74</v>
      </c>
      <c r="C289" s="135"/>
      <c r="D289" s="34"/>
      <c r="E289" s="34"/>
      <c r="F289" s="35"/>
      <c r="G289" s="17"/>
      <c r="H289" s="17"/>
      <c r="I289" s="17"/>
      <c r="J289" s="17"/>
      <c r="K289" s="17"/>
    </row>
    <row r="290" spans="1:11" ht="36.75" customHeight="1" thickBot="1" x14ac:dyDescent="0.3">
      <c r="A290" s="283"/>
      <c r="B290" s="136" t="s">
        <v>444</v>
      </c>
      <c r="C290" s="137"/>
      <c r="D290" s="36"/>
      <c r="E290" s="36"/>
      <c r="F290" s="37"/>
      <c r="G290" s="17"/>
      <c r="H290" s="17"/>
      <c r="I290" s="17"/>
      <c r="J290" s="17"/>
      <c r="K290" s="17"/>
    </row>
    <row r="291" spans="1:11" ht="34.5" customHeight="1" x14ac:dyDescent="0.25">
      <c r="A291" s="281" t="s">
        <v>445</v>
      </c>
      <c r="B291" s="342" t="s">
        <v>75</v>
      </c>
      <c r="C291" s="343"/>
      <c r="D291" s="344" t="s">
        <v>177</v>
      </c>
      <c r="E291" s="345"/>
      <c r="F291" s="346"/>
      <c r="G291" s="17"/>
      <c r="H291" s="17"/>
      <c r="I291" s="17"/>
      <c r="J291" s="17"/>
      <c r="K291" s="17"/>
    </row>
    <row r="292" spans="1:11" x14ac:dyDescent="0.25">
      <c r="A292" s="282"/>
      <c r="B292" s="290" t="s">
        <v>178</v>
      </c>
      <c r="C292" s="291"/>
      <c r="D292" s="215" t="s">
        <v>178</v>
      </c>
      <c r="E292" s="216"/>
      <c r="F292" s="217"/>
      <c r="G292" s="17"/>
      <c r="H292" s="17"/>
      <c r="I292" s="17"/>
      <c r="J292" s="17"/>
      <c r="K292" s="17"/>
    </row>
    <row r="293" spans="1:11" ht="93.75" customHeight="1" x14ac:dyDescent="0.25">
      <c r="A293" s="282"/>
      <c r="B293" s="368" t="s">
        <v>623</v>
      </c>
      <c r="C293" s="369"/>
      <c r="D293" s="273"/>
      <c r="E293" s="274"/>
      <c r="F293" s="275"/>
      <c r="G293" s="17"/>
      <c r="H293" s="17"/>
      <c r="I293" s="17"/>
      <c r="J293" s="17"/>
      <c r="K293" s="17"/>
    </row>
    <row r="294" spans="1:11" ht="47.25" customHeight="1" thickBot="1" x14ac:dyDescent="0.3">
      <c r="A294" s="283"/>
      <c r="B294" s="60"/>
      <c r="C294" s="56"/>
      <c r="D294" s="362"/>
      <c r="E294" s="363"/>
      <c r="F294" s="364"/>
      <c r="G294" s="17"/>
      <c r="H294" s="17"/>
      <c r="I294" s="17"/>
      <c r="J294" s="17"/>
      <c r="K294" s="17"/>
    </row>
    <row r="295" spans="1:11" ht="65.45" customHeight="1" x14ac:dyDescent="0.25">
      <c r="A295" s="297" t="s">
        <v>446</v>
      </c>
      <c r="B295" s="383" t="s">
        <v>71</v>
      </c>
      <c r="C295" s="384"/>
      <c r="D295" s="294" t="s">
        <v>562</v>
      </c>
      <c r="E295" s="295"/>
      <c r="F295" s="296"/>
      <c r="G295" s="17"/>
      <c r="H295" s="17"/>
      <c r="I295" s="17"/>
      <c r="J295" s="17"/>
      <c r="K295" s="17"/>
    </row>
    <row r="296" spans="1:11" ht="116.25" customHeight="1" thickBot="1" x14ac:dyDescent="0.3">
      <c r="A296" s="298"/>
      <c r="B296" s="349"/>
      <c r="C296" s="350"/>
      <c r="D296" s="365"/>
      <c r="E296" s="366"/>
      <c r="F296" s="367"/>
      <c r="G296" s="17"/>
      <c r="H296" s="17"/>
      <c r="I296" s="17"/>
      <c r="J296" s="17"/>
      <c r="K296" s="17"/>
    </row>
    <row r="297" spans="1:11" x14ac:dyDescent="0.25"/>
    <row r="298" spans="1:11" x14ac:dyDescent="0.25">
      <c r="A298" s="20" t="s">
        <v>399</v>
      </c>
      <c r="B298" s="20"/>
      <c r="C298" s="20"/>
      <c r="D298" s="20"/>
      <c r="E298" s="20"/>
      <c r="F298" s="20"/>
    </row>
    <row r="299" spans="1:11" ht="83.45" customHeight="1" x14ac:dyDescent="0.25">
      <c r="A299" s="351"/>
      <c r="B299" s="351"/>
      <c r="C299" s="351"/>
      <c r="D299" s="351"/>
      <c r="E299" s="351"/>
      <c r="F299" s="351"/>
    </row>
    <row r="300" spans="1:11" x14ac:dyDescent="0.25"/>
    <row r="301" spans="1:11" ht="18.75" customHeight="1" x14ac:dyDescent="0.25">
      <c r="A301" s="148" t="s">
        <v>184</v>
      </c>
      <c r="B301" s="20"/>
      <c r="C301" s="20"/>
      <c r="D301" s="20"/>
      <c r="E301" s="20"/>
      <c r="F301" s="20"/>
      <c r="G301" s="17"/>
    </row>
    <row r="302" spans="1:11" ht="16.5" thickBot="1" x14ac:dyDescent="0.3">
      <c r="A302" s="78"/>
    </row>
    <row r="303" spans="1:11" x14ac:dyDescent="0.25">
      <c r="A303" s="73" t="s">
        <v>428</v>
      </c>
      <c r="B303" s="30"/>
      <c r="C303" s="30"/>
      <c r="D303" s="30"/>
      <c r="E303" s="30"/>
      <c r="F303" s="38"/>
    </row>
    <row r="304" spans="1:11" ht="18.75" customHeight="1" x14ac:dyDescent="0.25">
      <c r="A304" s="116"/>
      <c r="B304" s="89" t="s">
        <v>59</v>
      </c>
      <c r="C304" s="90"/>
      <c r="D304" s="90"/>
      <c r="E304" s="90"/>
      <c r="F304" s="101"/>
    </row>
    <row r="305" spans="1:6" x14ac:dyDescent="0.25">
      <c r="A305" s="116"/>
      <c r="B305" s="149" t="s">
        <v>60</v>
      </c>
      <c r="C305" s="90"/>
      <c r="D305" s="90"/>
      <c r="E305" s="90"/>
      <c r="F305" s="101"/>
    </row>
    <row r="306" spans="1:6" ht="18.75" customHeight="1" x14ac:dyDescent="0.25">
      <c r="A306" s="116" t="s">
        <v>79</v>
      </c>
      <c r="B306" s="149" t="s">
        <v>121</v>
      </c>
      <c r="C306" s="90"/>
      <c r="D306" s="90"/>
      <c r="E306" s="90"/>
      <c r="F306" s="101"/>
    </row>
    <row r="307" spans="1:6" ht="18.75" customHeight="1" x14ac:dyDescent="0.25">
      <c r="A307" s="117" t="s">
        <v>39</v>
      </c>
      <c r="B307" s="39"/>
      <c r="C307" s="39"/>
      <c r="D307" s="39"/>
      <c r="E307" s="39"/>
      <c r="F307" s="40"/>
    </row>
    <row r="308" spans="1:6" ht="18.75" customHeight="1" x14ac:dyDescent="0.25">
      <c r="A308" s="118" t="s">
        <v>429</v>
      </c>
      <c r="B308" s="41"/>
      <c r="C308" s="41"/>
      <c r="D308" s="41"/>
      <c r="E308" s="41"/>
      <c r="F308" s="42"/>
    </row>
    <row r="309" spans="1:6" ht="75" customHeight="1" thickBot="1" x14ac:dyDescent="0.3">
      <c r="A309" s="231" t="s">
        <v>603</v>
      </c>
      <c r="B309" s="232"/>
      <c r="C309" s="232"/>
      <c r="D309" s="232"/>
      <c r="E309" s="232"/>
      <c r="F309" s="233"/>
    </row>
    <row r="310" spans="1:6" ht="16.5" thickBot="1" x14ac:dyDescent="0.3">
      <c r="A310" s="33"/>
    </row>
    <row r="311" spans="1:6" x14ac:dyDescent="0.25">
      <c r="A311" s="73" t="s">
        <v>430</v>
      </c>
      <c r="B311" s="30"/>
      <c r="C311" s="30"/>
      <c r="D311" s="30"/>
      <c r="E311" s="30"/>
      <c r="F311" s="38"/>
    </row>
    <row r="312" spans="1:6" ht="18.75" customHeight="1" x14ac:dyDescent="0.25">
      <c r="A312" s="116" t="s">
        <v>79</v>
      </c>
      <c r="B312" s="89" t="s">
        <v>592</v>
      </c>
      <c r="C312" s="90"/>
      <c r="D312" s="90"/>
      <c r="E312" s="90"/>
      <c r="F312" s="101"/>
    </row>
    <row r="313" spans="1:6" ht="18.75" customHeight="1" x14ac:dyDescent="0.25">
      <c r="A313" s="116" t="s">
        <v>79</v>
      </c>
      <c r="B313" s="149" t="s">
        <v>122</v>
      </c>
      <c r="C313" s="90"/>
      <c r="D313" s="90"/>
      <c r="E313" s="90"/>
      <c r="F313" s="101"/>
    </row>
    <row r="314" spans="1:6" ht="18.75" customHeight="1" x14ac:dyDescent="0.25">
      <c r="A314" s="116"/>
      <c r="B314" s="149" t="s">
        <v>123</v>
      </c>
      <c r="C314" s="90"/>
      <c r="D314" s="90"/>
      <c r="E314" s="90"/>
      <c r="F314" s="101"/>
    </row>
    <row r="315" spans="1:6" ht="19.5" customHeight="1" thickBot="1" x14ac:dyDescent="0.3">
      <c r="A315" s="119" t="s">
        <v>79</v>
      </c>
      <c r="B315" s="102" t="s">
        <v>124</v>
      </c>
      <c r="C315" s="103"/>
      <c r="D315" s="103"/>
      <c r="E315" s="103"/>
      <c r="F315" s="104"/>
    </row>
    <row r="316" spans="1:6" ht="18.75" customHeight="1" x14ac:dyDescent="0.25">
      <c r="A316" s="33"/>
    </row>
    <row r="317" spans="1:6" ht="29.25" customHeight="1" x14ac:dyDescent="0.25">
      <c r="A317" s="109" t="s">
        <v>588</v>
      </c>
      <c r="B317" s="20"/>
      <c r="C317" s="67"/>
      <c r="D317" s="23"/>
      <c r="E317" s="23"/>
      <c r="F317" s="23"/>
    </row>
    <row r="318" spans="1:6" x14ac:dyDescent="0.25">
      <c r="A318" s="33"/>
      <c r="C318" s="33"/>
    </row>
    <row r="319" spans="1:6" x14ac:dyDescent="0.25"/>
    <row r="320" spans="1:6" x14ac:dyDescent="0.25">
      <c r="A320" s="148"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8" t="s">
        <v>431</v>
      </c>
      <c r="B322" s="20"/>
      <c r="C322" s="20"/>
      <c r="D322" s="20"/>
      <c r="E322" s="20"/>
      <c r="F322" s="20"/>
    </row>
    <row r="323" spans="1:14" ht="16.5" thickBot="1" x14ac:dyDescent="0.3">
      <c r="A323" s="16"/>
      <c r="B323" s="17"/>
      <c r="C323" s="17"/>
      <c r="D323" s="17"/>
      <c r="E323" s="17"/>
      <c r="F323" s="17"/>
    </row>
    <row r="324" spans="1:14" x14ac:dyDescent="0.25">
      <c r="A324" s="383" t="s">
        <v>153</v>
      </c>
      <c r="B324" s="384"/>
      <c r="C324" s="29"/>
      <c r="D324" s="30"/>
      <c r="E324" s="54" t="s">
        <v>78</v>
      </c>
      <c r="F324" s="241"/>
    </row>
    <row r="325" spans="1:14" ht="15" customHeight="1" x14ac:dyDescent="0.25">
      <c r="A325" s="258"/>
      <c r="B325" s="260"/>
      <c r="C325" s="340" t="s">
        <v>125</v>
      </c>
      <c r="D325" s="341"/>
      <c r="E325" s="80"/>
      <c r="F325" s="242"/>
    </row>
    <row r="326" spans="1:14" ht="30" customHeight="1" x14ac:dyDescent="0.25">
      <c r="A326" s="258"/>
      <c r="B326" s="260"/>
      <c r="C326" s="340" t="s">
        <v>126</v>
      </c>
      <c r="D326" s="341"/>
      <c r="E326" s="65"/>
      <c r="F326" s="242"/>
    </row>
    <row r="327" spans="1:14" ht="33.75" customHeight="1" x14ac:dyDescent="0.25">
      <c r="A327" s="258"/>
      <c r="B327" s="260"/>
      <c r="C327" s="340" t="s">
        <v>127</v>
      </c>
      <c r="D327" s="341"/>
      <c r="E327" s="65"/>
      <c r="F327" s="242"/>
    </row>
    <row r="328" spans="1:14" ht="18.75" customHeight="1" x14ac:dyDescent="0.25">
      <c r="A328" s="122"/>
      <c r="B328" s="123"/>
      <c r="C328" s="235"/>
      <c r="D328" s="236"/>
      <c r="E328" s="81"/>
      <c r="F328" s="243"/>
    </row>
    <row r="329" spans="1:14" ht="85.5" customHeight="1" thickBot="1" x14ac:dyDescent="0.3">
      <c r="A329" s="237" t="s">
        <v>54</v>
      </c>
      <c r="B329" s="238"/>
      <c r="C329" s="389"/>
      <c r="D329" s="390"/>
      <c r="E329" s="390"/>
      <c r="F329" s="391"/>
      <c r="G329" s="17"/>
    </row>
    <row r="330" spans="1:14" ht="38.25" customHeight="1" thickBot="1" x14ac:dyDescent="0.3">
      <c r="A330" s="239" t="s">
        <v>40</v>
      </c>
      <c r="B330" s="339"/>
      <c r="C330" s="228"/>
      <c r="D330" s="229"/>
      <c r="E330" s="229"/>
      <c r="F330" s="230"/>
    </row>
    <row r="331" spans="1:14" x14ac:dyDescent="0.25"/>
    <row r="332" spans="1:14" x14ac:dyDescent="0.25">
      <c r="A332" s="148" t="s">
        <v>447</v>
      </c>
      <c r="B332" s="66"/>
      <c r="C332" s="66"/>
      <c r="D332" s="20"/>
      <c r="E332" s="20"/>
      <c r="F332" s="20"/>
      <c r="G332" s="17"/>
    </row>
    <row r="333" spans="1:14" ht="16.5" thickBot="1" x14ac:dyDescent="0.3">
      <c r="G333" s="17"/>
    </row>
    <row r="334" spans="1:14" ht="65.25" customHeight="1" thickBot="1" x14ac:dyDescent="0.3">
      <c r="A334" s="239" t="s">
        <v>41</v>
      </c>
      <c r="B334" s="240"/>
      <c r="C334" s="386" t="s">
        <v>621</v>
      </c>
      <c r="D334" s="387"/>
      <c r="E334" s="387"/>
      <c r="F334" s="388"/>
      <c r="G334" s="17"/>
    </row>
    <row r="335" spans="1:14" ht="16.5" thickBot="1" x14ac:dyDescent="0.3">
      <c r="A335" s="258" t="s">
        <v>172</v>
      </c>
      <c r="B335" s="259"/>
      <c r="C335" s="185" t="s">
        <v>60</v>
      </c>
      <c r="D335" s="43"/>
      <c r="E335" s="43"/>
      <c r="F335" s="44"/>
      <c r="G335" s="17"/>
    </row>
    <row r="336" spans="1:14" x14ac:dyDescent="0.25">
      <c r="A336" s="258"/>
      <c r="B336" s="260"/>
      <c r="C336" s="82" t="s">
        <v>173</v>
      </c>
      <c r="D336" s="82"/>
      <c r="E336" s="82"/>
      <c r="F336" s="83"/>
      <c r="G336" s="17"/>
    </row>
    <row r="337" spans="1:17" ht="51" customHeight="1" x14ac:dyDescent="0.25">
      <c r="A337" s="258"/>
      <c r="B337" s="260"/>
      <c r="C337" s="337" t="s">
        <v>42</v>
      </c>
      <c r="D337" s="338"/>
      <c r="E337" s="338"/>
      <c r="F337" s="84"/>
      <c r="G337" s="17"/>
    </row>
    <row r="338" spans="1:17" ht="61.5" customHeight="1" thickBot="1" x14ac:dyDescent="0.3">
      <c r="A338" s="349"/>
      <c r="B338" s="350"/>
      <c r="C338" s="347" t="s">
        <v>43</v>
      </c>
      <c r="D338" s="348"/>
      <c r="E338" s="348"/>
      <c r="F338" s="85"/>
      <c r="G338" s="17"/>
    </row>
    <row r="339" spans="1:17" x14ac:dyDescent="0.25"/>
    <row r="340" spans="1:17" ht="15" customHeight="1" x14ac:dyDescent="0.25"/>
    <row r="341" spans="1:17" x14ac:dyDescent="0.25">
      <c r="A341" s="234" t="s">
        <v>448</v>
      </c>
      <c r="B341" s="234"/>
      <c r="C341" s="234"/>
      <c r="D341" s="234"/>
      <c r="E341" s="234"/>
      <c r="F341" s="234"/>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12" t="s">
        <v>563</v>
      </c>
      <c r="B343" s="213"/>
      <c r="C343" s="214"/>
      <c r="D343" s="228"/>
      <c r="E343" s="229"/>
      <c r="F343" s="230"/>
    </row>
    <row r="344" spans="1:17" ht="99.75" customHeight="1" thickBot="1" x14ac:dyDescent="0.3">
      <c r="A344" s="212" t="s">
        <v>44</v>
      </c>
      <c r="B344" s="213"/>
      <c r="C344" s="214"/>
      <c r="D344" s="228"/>
      <c r="E344" s="229"/>
      <c r="F344" s="230"/>
    </row>
    <row r="345" spans="1:17" x14ac:dyDescent="0.25">
      <c r="A345" s="220" t="s">
        <v>45</v>
      </c>
      <c r="B345" s="221"/>
      <c r="C345" s="222"/>
      <c r="D345" s="87"/>
      <c r="E345" s="88" t="s">
        <v>129</v>
      </c>
      <c r="F345" s="38"/>
    </row>
    <row r="346" spans="1:17" x14ac:dyDescent="0.25">
      <c r="A346" s="223"/>
      <c r="B346" s="224"/>
      <c r="C346" s="225"/>
      <c r="D346" s="63"/>
      <c r="E346" s="86" t="s">
        <v>130</v>
      </c>
      <c r="F346" s="22"/>
    </row>
    <row r="347" spans="1:17" ht="30.75" customHeight="1" thickBot="1" x14ac:dyDescent="0.3">
      <c r="A347" s="223"/>
      <c r="B347" s="224"/>
      <c r="C347" s="225"/>
      <c r="D347" s="258" t="s">
        <v>46</v>
      </c>
      <c r="E347" s="259"/>
      <c r="F347" s="260"/>
    </row>
    <row r="348" spans="1:17" ht="35.25" customHeight="1" thickBot="1" x14ac:dyDescent="0.3">
      <c r="A348" s="226"/>
      <c r="B348" s="227"/>
      <c r="C348" s="227"/>
      <c r="D348" s="228"/>
      <c r="E348" s="229"/>
      <c r="F348" s="230"/>
    </row>
    <row r="349" spans="1:17" x14ac:dyDescent="0.25">
      <c r="A349" s="220" t="s">
        <v>47</v>
      </c>
      <c r="B349" s="221"/>
      <c r="C349" s="221"/>
      <c r="D349" s="87"/>
      <c r="E349" s="261" t="s">
        <v>131</v>
      </c>
      <c r="F349" s="262"/>
    </row>
    <row r="350" spans="1:17" ht="50.1" customHeight="1" x14ac:dyDescent="0.25">
      <c r="A350" s="223"/>
      <c r="B350" s="224"/>
      <c r="C350" s="224"/>
      <c r="D350" s="332"/>
      <c r="E350" s="333"/>
      <c r="F350" s="334"/>
    </row>
    <row r="351" spans="1:17" ht="15.75" customHeight="1" thickBot="1" x14ac:dyDescent="0.3">
      <c r="A351" s="226"/>
      <c r="B351" s="227"/>
      <c r="C351" s="227"/>
      <c r="D351" s="64"/>
      <c r="E351" s="263" t="s">
        <v>60</v>
      </c>
      <c r="F351" s="264"/>
    </row>
    <row r="352" spans="1:17" x14ac:dyDescent="0.25">
      <c r="A352" s="33"/>
      <c r="B352" s="18"/>
      <c r="C352" s="18"/>
    </row>
    <row r="353" spans="1:17" x14ac:dyDescent="0.25">
      <c r="A353" s="33"/>
      <c r="B353" s="18"/>
      <c r="C353" s="18"/>
    </row>
    <row r="354" spans="1:17" x14ac:dyDescent="0.25">
      <c r="A354" s="234" t="s">
        <v>449</v>
      </c>
      <c r="B354" s="234"/>
      <c r="C354" s="234"/>
      <c r="D354" s="234"/>
      <c r="E354" s="234"/>
      <c r="F354" s="234"/>
      <c r="G354" s="70"/>
      <c r="H354" s="70"/>
      <c r="I354" s="70"/>
      <c r="J354" s="70"/>
      <c r="K354" s="70"/>
      <c r="L354" s="70"/>
      <c r="M354" s="70"/>
      <c r="N354" s="70"/>
      <c r="O354" s="70"/>
      <c r="P354" s="70"/>
      <c r="Q354" s="70"/>
    </row>
    <row r="355" spans="1:17" ht="99" customHeight="1" thickBot="1" x14ac:dyDescent="0.3">
      <c r="A355" s="231"/>
      <c r="B355" s="232"/>
      <c r="C355" s="232"/>
      <c r="D355" s="232"/>
      <c r="E355" s="232"/>
      <c r="F355" s="233"/>
    </row>
    <row r="356" spans="1:17" x14ac:dyDescent="0.25">
      <c r="A356" s="33"/>
      <c r="B356" s="18"/>
      <c r="C356" s="18"/>
    </row>
    <row r="357" spans="1:17" x14ac:dyDescent="0.25">
      <c r="A357" s="148"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0" t="s">
        <v>159</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53" t="s">
        <v>132</v>
      </c>
      <c r="C361" s="253"/>
      <c r="D361" s="253"/>
      <c r="E361" s="253"/>
      <c r="F361" s="253"/>
    </row>
    <row r="362" spans="1:17" ht="18.75" customHeight="1" x14ac:dyDescent="0.25">
      <c r="A362" s="194" t="s">
        <v>79</v>
      </c>
      <c r="B362" s="253" t="s">
        <v>133</v>
      </c>
      <c r="C362" s="253"/>
      <c r="D362" s="253"/>
      <c r="E362" s="253"/>
      <c r="F362" s="253"/>
    </row>
    <row r="363" spans="1:17" ht="18.75" customHeight="1" x14ac:dyDescent="0.25">
      <c r="A363" s="121"/>
      <c r="B363" s="253" t="s">
        <v>134</v>
      </c>
      <c r="C363" s="253"/>
      <c r="D363" s="253"/>
      <c r="E363" s="253"/>
      <c r="F363" s="253"/>
    </row>
    <row r="364" spans="1:17" ht="18.75" customHeight="1" x14ac:dyDescent="0.25">
      <c r="A364" s="121"/>
      <c r="B364" s="253" t="s">
        <v>135</v>
      </c>
      <c r="C364" s="253"/>
      <c r="D364" s="253"/>
      <c r="E364" s="253"/>
      <c r="F364" s="253"/>
    </row>
    <row r="365" spans="1:17" ht="18.75" customHeight="1" x14ac:dyDescent="0.25">
      <c r="A365" s="121"/>
      <c r="B365" s="253" t="s">
        <v>136</v>
      </c>
      <c r="C365" s="253"/>
      <c r="D365" s="253"/>
      <c r="E365" s="253"/>
      <c r="F365" s="253"/>
    </row>
    <row r="366" spans="1:17" ht="18.75" customHeight="1" x14ac:dyDescent="0.25">
      <c r="A366" s="121"/>
      <c r="B366" s="253" t="s">
        <v>137</v>
      </c>
      <c r="C366" s="253"/>
      <c r="D366" s="253"/>
      <c r="E366" s="253"/>
      <c r="F366" s="253"/>
    </row>
    <row r="367" spans="1:17" ht="18.75" customHeight="1" x14ac:dyDescent="0.25">
      <c r="A367" s="121"/>
      <c r="B367" s="253" t="s">
        <v>138</v>
      </c>
      <c r="C367" s="253"/>
      <c r="D367" s="253"/>
      <c r="E367" s="253"/>
      <c r="F367" s="253"/>
    </row>
    <row r="368" spans="1:17" ht="18.75" customHeight="1" x14ac:dyDescent="0.25">
      <c r="A368" s="121"/>
      <c r="B368" s="253" t="s">
        <v>139</v>
      </c>
      <c r="C368" s="253"/>
      <c r="D368" s="253"/>
      <c r="E368" s="253"/>
      <c r="F368" s="253"/>
    </row>
    <row r="369" spans="1:6" ht="18.75" customHeight="1" x14ac:dyDescent="0.25">
      <c r="A369" s="121"/>
      <c r="B369" s="253" t="s">
        <v>140</v>
      </c>
      <c r="C369" s="253"/>
      <c r="D369" s="253"/>
      <c r="E369" s="253"/>
      <c r="F369" s="253"/>
    </row>
    <row r="370" spans="1:6" ht="18.75" customHeight="1" x14ac:dyDescent="0.25">
      <c r="A370" s="121"/>
      <c r="B370" s="253" t="s">
        <v>141</v>
      </c>
      <c r="C370" s="253"/>
      <c r="D370" s="253"/>
      <c r="E370" s="253"/>
      <c r="F370" s="253"/>
    </row>
    <row r="371" spans="1:6" ht="18.75" customHeight="1" x14ac:dyDescent="0.25">
      <c r="A371" s="121"/>
      <c r="B371" s="253" t="s">
        <v>142</v>
      </c>
      <c r="C371" s="253"/>
      <c r="D371" s="253"/>
      <c r="E371" s="253"/>
      <c r="F371" s="253"/>
    </row>
    <row r="372" spans="1:6" ht="18.75" customHeight="1" x14ac:dyDescent="0.25">
      <c r="A372" s="121"/>
      <c r="B372" s="253" t="s">
        <v>143</v>
      </c>
      <c r="C372" s="253"/>
      <c r="D372" s="253"/>
      <c r="E372" s="253"/>
      <c r="F372" s="253"/>
    </row>
    <row r="373" spans="1:6" ht="18.75" customHeight="1" x14ac:dyDescent="0.25">
      <c r="A373" s="121"/>
      <c r="B373" s="253" t="s">
        <v>144</v>
      </c>
      <c r="C373" s="253"/>
      <c r="D373" s="253"/>
      <c r="E373" s="253"/>
      <c r="F373" s="253"/>
    </row>
    <row r="374" spans="1:6" x14ac:dyDescent="0.25"/>
    <row r="375" spans="1:6" ht="37.5" customHeight="1" x14ac:dyDescent="0.25">
      <c r="A375" s="269" t="s">
        <v>450</v>
      </c>
      <c r="B375" s="269"/>
      <c r="C375" s="269"/>
      <c r="D375" s="269"/>
      <c r="E375" s="269"/>
      <c r="F375" s="269"/>
    </row>
    <row r="376" spans="1:6" ht="49.5" customHeight="1" x14ac:dyDescent="0.25">
      <c r="A376" s="268" t="s">
        <v>619</v>
      </c>
      <c r="B376" s="268"/>
      <c r="C376" s="268"/>
      <c r="D376" s="268"/>
      <c r="E376" s="268"/>
      <c r="F376" s="268"/>
    </row>
    <row r="377" spans="1:6" x14ac:dyDescent="0.25"/>
    <row r="378" spans="1:6" x14ac:dyDescent="0.25">
      <c r="A378" s="33"/>
    </row>
    <row r="379" spans="1:6" ht="75" customHeight="1" x14ac:dyDescent="0.25">
      <c r="A379" s="300" t="s">
        <v>451</v>
      </c>
      <c r="B379" s="300"/>
      <c r="C379" s="300"/>
      <c r="D379" s="300"/>
      <c r="E379" s="300"/>
      <c r="F379" s="300"/>
    </row>
    <row r="380" spans="1:6" x14ac:dyDescent="0.25">
      <c r="A380" s="33"/>
      <c r="B380" s="18"/>
      <c r="C380" s="18"/>
    </row>
    <row r="381" spans="1:6" x14ac:dyDescent="0.25">
      <c r="A381" s="26" t="s">
        <v>8</v>
      </c>
      <c r="B381" s="218" t="s">
        <v>9</v>
      </c>
      <c r="C381" s="218" t="s">
        <v>10</v>
      </c>
      <c r="D381" s="218" t="s">
        <v>406</v>
      </c>
      <c r="E381" s="218" t="s">
        <v>11</v>
      </c>
      <c r="F381" s="218" t="s">
        <v>12</v>
      </c>
    </row>
    <row r="382" spans="1:6" ht="69" customHeight="1" x14ac:dyDescent="0.25">
      <c r="A382" s="146" t="s">
        <v>146</v>
      </c>
      <c r="B382" s="219"/>
      <c r="C382" s="219"/>
      <c r="D382" s="219"/>
      <c r="E382" s="219"/>
      <c r="F382" s="219"/>
    </row>
    <row r="383" spans="1:6" x14ac:dyDescent="0.25">
      <c r="A383" s="106"/>
      <c r="B383" s="147" t="s">
        <v>13</v>
      </c>
      <c r="C383" s="61" t="s">
        <v>407</v>
      </c>
      <c r="D383" s="65"/>
      <c r="E383" s="62">
        <v>0.2</v>
      </c>
      <c r="F383" s="62">
        <v>0.85</v>
      </c>
    </row>
    <row r="384" spans="1:6" ht="47.25" x14ac:dyDescent="0.25">
      <c r="A384" s="106"/>
      <c r="B384" s="147" t="s">
        <v>14</v>
      </c>
      <c r="C384" s="61" t="s">
        <v>408</v>
      </c>
      <c r="D384" s="65"/>
      <c r="E384" s="62">
        <v>0.2</v>
      </c>
      <c r="F384" s="62">
        <v>0.8</v>
      </c>
    </row>
    <row r="385" spans="1:6" x14ac:dyDescent="0.25">
      <c r="A385" s="106" t="s">
        <v>79</v>
      </c>
      <c r="B385" s="147" t="s">
        <v>15</v>
      </c>
      <c r="C385" s="61" t="s">
        <v>409</v>
      </c>
      <c r="D385" s="183">
        <v>0.6</v>
      </c>
      <c r="E385" s="62">
        <v>0.2</v>
      </c>
      <c r="F385" s="62">
        <v>0.6</v>
      </c>
    </row>
    <row r="386" spans="1:6" x14ac:dyDescent="0.25">
      <c r="A386" s="106"/>
      <c r="B386" s="147" t="s">
        <v>16</v>
      </c>
      <c r="C386" s="61" t="s">
        <v>410</v>
      </c>
      <c r="D386" s="65"/>
      <c r="E386" s="62">
        <v>0.2</v>
      </c>
      <c r="F386" s="62">
        <v>0.43</v>
      </c>
    </row>
    <row r="387" spans="1:6" ht="31.5" x14ac:dyDescent="0.25">
      <c r="A387" s="106"/>
      <c r="B387" s="147" t="s">
        <v>246</v>
      </c>
      <c r="C387" s="61" t="s">
        <v>411</v>
      </c>
      <c r="D387" s="65"/>
      <c r="E387" s="62">
        <v>0.2</v>
      </c>
      <c r="F387" s="62">
        <v>0.65</v>
      </c>
    </row>
    <row r="388" spans="1:6" ht="159.75" customHeight="1" x14ac:dyDescent="0.25">
      <c r="A388" s="106"/>
      <c r="B388" s="147" t="s">
        <v>247</v>
      </c>
      <c r="C388" s="61" t="s">
        <v>412</v>
      </c>
      <c r="D388" s="65"/>
      <c r="E388" s="62">
        <v>0.2</v>
      </c>
      <c r="F388" s="62">
        <v>0.8</v>
      </c>
    </row>
    <row r="389" spans="1:6" x14ac:dyDescent="0.25">
      <c r="A389" s="106"/>
      <c r="B389" s="147" t="s">
        <v>564</v>
      </c>
      <c r="C389" s="61" t="s">
        <v>400</v>
      </c>
      <c r="D389" s="65"/>
      <c r="E389" s="62">
        <v>0.2</v>
      </c>
      <c r="F389" s="62">
        <v>0.8</v>
      </c>
    </row>
    <row r="390" spans="1:6" x14ac:dyDescent="0.25">
      <c r="A390" s="106"/>
      <c r="B390" s="151" t="s">
        <v>565</v>
      </c>
      <c r="C390" s="61" t="s">
        <v>401</v>
      </c>
      <c r="D390" s="65"/>
      <c r="E390" s="62">
        <v>0.2</v>
      </c>
      <c r="F390" s="62">
        <v>0.8</v>
      </c>
    </row>
    <row r="391" spans="1:6" hidden="1" x14ac:dyDescent="0.25">
      <c r="B391" s="147"/>
      <c r="C391" s="61"/>
      <c r="F391" s="62"/>
    </row>
    <row r="392" spans="1:6" hidden="1" x14ac:dyDescent="0.25">
      <c r="B392" s="147"/>
      <c r="C392" s="61"/>
      <c r="F392" s="62"/>
    </row>
    <row r="393" spans="1:6" hidden="1" x14ac:dyDescent="0.25">
      <c r="B393" s="147"/>
      <c r="C393" s="61"/>
      <c r="F393" s="62"/>
    </row>
    <row r="394" spans="1:6" hidden="1" x14ac:dyDescent="0.25">
      <c r="B394" s="147"/>
      <c r="C394" s="61"/>
      <c r="F394" s="62"/>
    </row>
    <row r="395" spans="1:6" hidden="1" x14ac:dyDescent="0.25">
      <c r="B395" s="147"/>
      <c r="C395" s="61"/>
      <c r="F395" s="62"/>
    </row>
    <row r="396" spans="1:6" hidden="1" x14ac:dyDescent="0.25">
      <c r="B396" s="147"/>
      <c r="C396" s="61"/>
      <c r="F396" s="62"/>
    </row>
    <row r="397" spans="1:6" hidden="1" x14ac:dyDescent="0.25">
      <c r="B397" s="147"/>
      <c r="C397" s="61"/>
      <c r="F397" s="62"/>
    </row>
    <row r="398" spans="1:6" hidden="1" x14ac:dyDescent="0.25">
      <c r="B398" s="147"/>
      <c r="C398" s="61"/>
      <c r="F398" s="62"/>
    </row>
    <row r="399" spans="1:6" hidden="1" x14ac:dyDescent="0.25">
      <c r="B399" s="147"/>
      <c r="C399" s="61"/>
      <c r="F399" s="62"/>
    </row>
    <row r="400" spans="1:6" hidden="1" x14ac:dyDescent="0.25">
      <c r="B400" s="147"/>
      <c r="C400" s="61"/>
      <c r="F400" s="62"/>
    </row>
    <row r="401" spans="1:6" hidden="1" x14ac:dyDescent="0.25">
      <c r="B401" s="147"/>
      <c r="C401" s="61"/>
      <c r="F401" s="62"/>
    </row>
    <row r="402" spans="1:6" hidden="1" x14ac:dyDescent="0.25">
      <c r="B402" s="147"/>
      <c r="C402" s="61"/>
      <c r="F402" s="62"/>
    </row>
    <row r="403" spans="1:6" hidden="1" x14ac:dyDescent="0.25">
      <c r="B403" s="147"/>
      <c r="C403" s="61"/>
      <c r="F403" s="62"/>
    </row>
    <row r="404" spans="1:6" hidden="1" x14ac:dyDescent="0.25">
      <c r="B404" s="147"/>
      <c r="C404" s="61"/>
      <c r="F404" s="62"/>
    </row>
    <row r="405" spans="1:6" hidden="1" x14ac:dyDescent="0.25">
      <c r="B405" s="147"/>
      <c r="C405" s="61"/>
      <c r="F405" s="62"/>
    </row>
    <row r="406" spans="1:6" hidden="1" x14ac:dyDescent="0.25">
      <c r="B406" s="147"/>
      <c r="C406" s="61"/>
      <c r="F406" s="62"/>
    </row>
    <row r="407" spans="1:6" hidden="1" x14ac:dyDescent="0.25">
      <c r="B407" s="147"/>
      <c r="C407" s="61"/>
      <c r="F407" s="62"/>
    </row>
    <row r="408" spans="1:6" ht="31.5" x14ac:dyDescent="0.25">
      <c r="A408" s="106"/>
      <c r="B408" s="147" t="s">
        <v>566</v>
      </c>
      <c r="C408" s="61" t="s">
        <v>402</v>
      </c>
      <c r="D408" s="65"/>
      <c r="E408" s="62">
        <v>0.2</v>
      </c>
      <c r="F408" s="62">
        <v>0.8</v>
      </c>
    </row>
    <row r="409" spans="1:6" ht="31.5" x14ac:dyDescent="0.25">
      <c r="A409" s="106"/>
      <c r="B409" s="147" t="s">
        <v>567</v>
      </c>
      <c r="C409" s="61" t="s">
        <v>403</v>
      </c>
      <c r="D409" s="65"/>
      <c r="E409" s="62">
        <v>0.2</v>
      </c>
      <c r="F409" s="62">
        <v>0.8</v>
      </c>
    </row>
    <row r="410" spans="1:6" x14ac:dyDescent="0.25">
      <c r="A410" s="106"/>
      <c r="B410" s="147" t="s">
        <v>568</v>
      </c>
      <c r="C410" s="61" t="s">
        <v>404</v>
      </c>
      <c r="D410" s="65"/>
      <c r="E410" s="62">
        <v>0.2</v>
      </c>
      <c r="F410" s="62">
        <v>0.8</v>
      </c>
    </row>
    <row r="411" spans="1:6" ht="50.45" customHeight="1" x14ac:dyDescent="0.25">
      <c r="A411" s="106"/>
      <c r="B411" s="147" t="s">
        <v>248</v>
      </c>
      <c r="C411" s="61" t="s">
        <v>405</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4" priority="1" operator="containsText" text="&quot;&quot;">
      <formula>NOT(ISERROR(SEARCH("""""",C5)))</formula>
    </cfRule>
  </conditionalFormatting>
  <dataValidations xWindow="1458" yWindow="413"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539C2AF4-1F8D-42A0-986D-0E09536D4790}"/>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53199176-0E2C-43E9-92F0-1F03CCF7C1C8}"/>
    <dataValidation allowBlank="1" showInputMessage="1" showErrorMessage="1" prompt="Introduzca los criterios de admisibilidad relacionados con las regiones, para cada región en cuestión, cuando proceda." sqref="A222" xr:uid="{536F2F86-228D-4832-9FD4-7A836A99E299}"/>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38D9301F-BF28-4B51-97CC-2D0E88A9393A}"/>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44FB5CC3-E1A2-4F3B-A0FC-26670DF31AAD}"/>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6A43C2AF-FC90-48FA-9B7C-CF8E342E9AB7}"/>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458" yWindow="413"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6"/>
  <sheetViews>
    <sheetView zoomScale="55" zoomScaleNormal="55" workbookViewId="0">
      <selection activeCell="B73" sqref="B73"/>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4" t="s">
        <v>469</v>
      </c>
      <c r="B1" s="414"/>
      <c r="C1" s="414"/>
      <c r="D1" s="414"/>
      <c r="E1" s="414"/>
      <c r="F1" s="414"/>
      <c r="G1" s="414"/>
      <c r="H1" s="414"/>
      <c r="I1" s="414"/>
      <c r="J1" s="414"/>
      <c r="K1" s="20"/>
      <c r="L1" s="20"/>
      <c r="M1" s="17"/>
    </row>
    <row r="2" spans="1:13" ht="16.5" thickBot="1" x14ac:dyDescent="0.3">
      <c r="A2" s="15"/>
      <c r="B2" s="15"/>
      <c r="C2" s="15"/>
      <c r="D2" s="15"/>
      <c r="E2"/>
      <c r="F2"/>
      <c r="G2"/>
      <c r="H2"/>
      <c r="I2"/>
      <c r="J2"/>
      <c r="K2"/>
      <c r="L2"/>
    </row>
    <row r="3" spans="1:13" ht="92.25" customHeight="1" x14ac:dyDescent="0.25">
      <c r="A3" s="167" t="s">
        <v>29</v>
      </c>
      <c r="B3" s="168" t="s">
        <v>30</v>
      </c>
      <c r="C3" s="170" t="s">
        <v>32</v>
      </c>
      <c r="D3" s="168" t="s">
        <v>33</v>
      </c>
      <c r="E3" s="168" t="s">
        <v>34</v>
      </c>
      <c r="F3" s="161" t="s">
        <v>573</v>
      </c>
      <c r="G3" s="168" t="s">
        <v>35</v>
      </c>
      <c r="H3" s="46" t="s">
        <v>36</v>
      </c>
      <c r="I3" s="168" t="s">
        <v>37</v>
      </c>
      <c r="J3" s="168" t="s">
        <v>63</v>
      </c>
      <c r="K3" s="168" t="s">
        <v>38</v>
      </c>
      <c r="L3" s="169" t="s">
        <v>55</v>
      </c>
    </row>
    <row r="4" spans="1:13" ht="294" customHeight="1" thickBot="1" x14ac:dyDescent="0.3">
      <c r="A4" s="164" t="s">
        <v>467</v>
      </c>
      <c r="B4" s="163" t="s">
        <v>31</v>
      </c>
      <c r="C4" s="47" t="s">
        <v>583</v>
      </c>
      <c r="D4" s="47" t="s">
        <v>413</v>
      </c>
      <c r="E4" s="47" t="s">
        <v>414</v>
      </c>
      <c r="F4" s="171" t="s">
        <v>591</v>
      </c>
      <c r="G4" s="47" t="s">
        <v>587</v>
      </c>
      <c r="H4" s="47" t="s">
        <v>586</v>
      </c>
      <c r="I4" s="47" t="s">
        <v>585</v>
      </c>
      <c r="J4" s="47" t="s">
        <v>584</v>
      </c>
      <c r="K4" s="47" t="s">
        <v>452</v>
      </c>
      <c r="L4" s="48" t="s">
        <v>415</v>
      </c>
    </row>
    <row r="5" spans="1:13" s="8" customFormat="1" x14ac:dyDescent="0.25">
      <c r="A5" s="417" t="s">
        <v>64</v>
      </c>
      <c r="B5" s="417"/>
      <c r="C5" s="417"/>
      <c r="D5" s="417"/>
      <c r="E5" s="417"/>
      <c r="F5" s="417"/>
      <c r="G5" s="417"/>
      <c r="H5" s="417"/>
      <c r="I5" s="417"/>
      <c r="J5" s="417"/>
      <c r="K5" s="417"/>
      <c r="L5" s="162"/>
      <c r="M5"/>
    </row>
    <row r="6" spans="1:13" s="8" customFormat="1" x14ac:dyDescent="0.25">
      <c r="A6" s="190" t="s">
        <v>605</v>
      </c>
      <c r="B6" s="191"/>
      <c r="C6" s="192" t="s">
        <v>609</v>
      </c>
      <c r="D6" s="191" t="s">
        <v>594</v>
      </c>
      <c r="E6" s="191" t="s">
        <v>595</v>
      </c>
      <c r="F6" s="193">
        <v>50000</v>
      </c>
      <c r="G6" s="191" t="s">
        <v>613</v>
      </c>
      <c r="H6" s="191"/>
      <c r="I6" s="191" t="s">
        <v>596</v>
      </c>
      <c r="J6" s="200">
        <v>0.6</v>
      </c>
      <c r="K6" s="191" t="s">
        <v>597</v>
      </c>
      <c r="L6" s="191" t="s">
        <v>598</v>
      </c>
      <c r="M6"/>
    </row>
    <row r="7" spans="1:13" s="8" customFormat="1" x14ac:dyDescent="0.25">
      <c r="A7" s="190" t="s">
        <v>606</v>
      </c>
      <c r="B7" s="191"/>
      <c r="C7" s="192" t="s">
        <v>617</v>
      </c>
      <c r="D7" s="191" t="s">
        <v>594</v>
      </c>
      <c r="E7" s="191" t="s">
        <v>595</v>
      </c>
      <c r="F7" s="193">
        <v>75000</v>
      </c>
      <c r="G7" s="191" t="s">
        <v>613</v>
      </c>
      <c r="H7" s="191"/>
      <c r="I7" s="191" t="s">
        <v>596</v>
      </c>
      <c r="J7" s="200">
        <v>0.6</v>
      </c>
      <c r="K7" s="191" t="s">
        <v>597</v>
      </c>
      <c r="L7" s="191" t="s">
        <v>598</v>
      </c>
      <c r="M7"/>
    </row>
    <row r="8" spans="1:13" s="8" customFormat="1" x14ac:dyDescent="0.25">
      <c r="A8" s="190" t="s">
        <v>607</v>
      </c>
      <c r="B8" s="191"/>
      <c r="C8" s="192" t="s">
        <v>618</v>
      </c>
      <c r="D8" s="191" t="s">
        <v>594</v>
      </c>
      <c r="E8" s="191" t="s">
        <v>595</v>
      </c>
      <c r="F8" s="193">
        <v>93750</v>
      </c>
      <c r="G8" s="191" t="s">
        <v>613</v>
      </c>
      <c r="H8" s="191"/>
      <c r="I8" s="191" t="s">
        <v>596</v>
      </c>
      <c r="J8" s="200">
        <v>0.6</v>
      </c>
      <c r="K8" s="191" t="s">
        <v>597</v>
      </c>
      <c r="L8" s="191" t="s">
        <v>598</v>
      </c>
      <c r="M8"/>
    </row>
    <row r="9" spans="1:13" s="8" customFormat="1" x14ac:dyDescent="0.25">
      <c r="A9" s="184" t="s">
        <v>608</v>
      </c>
      <c r="B9" s="49"/>
      <c r="C9" s="173" t="s">
        <v>610</v>
      </c>
      <c r="D9" s="49" t="s">
        <v>594</v>
      </c>
      <c r="E9" s="49" t="s">
        <v>595</v>
      </c>
      <c r="F9" s="174">
        <v>10000</v>
      </c>
      <c r="G9" s="49" t="s">
        <v>613</v>
      </c>
      <c r="H9" s="49"/>
      <c r="I9" s="49" t="s">
        <v>596</v>
      </c>
      <c r="J9" s="199">
        <v>0.6</v>
      </c>
      <c r="K9" s="49" t="s">
        <v>599</v>
      </c>
      <c r="L9" s="49" t="s">
        <v>598</v>
      </c>
      <c r="M9"/>
    </row>
    <row r="10" spans="1:13" s="8" customFormat="1" x14ac:dyDescent="0.25">
      <c r="A10" s="184" t="s">
        <v>615</v>
      </c>
      <c r="B10" s="49"/>
      <c r="C10" s="173" t="s">
        <v>611</v>
      </c>
      <c r="D10" s="49" t="s">
        <v>594</v>
      </c>
      <c r="E10" s="49" t="s">
        <v>595</v>
      </c>
      <c r="F10" s="174">
        <v>300000</v>
      </c>
      <c r="G10" s="49" t="s">
        <v>613</v>
      </c>
      <c r="H10" s="49"/>
      <c r="I10" s="49" t="s">
        <v>596</v>
      </c>
      <c r="J10" s="199">
        <v>0.6</v>
      </c>
      <c r="K10" s="49" t="s">
        <v>599</v>
      </c>
      <c r="L10" s="49" t="s">
        <v>598</v>
      </c>
      <c r="M10"/>
    </row>
    <row r="11" spans="1:13" s="8" customFormat="1" x14ac:dyDescent="0.25">
      <c r="A11" s="184" t="s">
        <v>616</v>
      </c>
      <c r="B11" s="49"/>
      <c r="C11" s="173" t="s">
        <v>612</v>
      </c>
      <c r="D11" s="49" t="s">
        <v>594</v>
      </c>
      <c r="E11" s="49" t="s">
        <v>595</v>
      </c>
      <c r="F11" s="174">
        <v>750000</v>
      </c>
      <c r="G11" s="49" t="s">
        <v>613</v>
      </c>
      <c r="H11" s="49"/>
      <c r="I11" s="49" t="s">
        <v>596</v>
      </c>
      <c r="J11" s="199">
        <v>0.6</v>
      </c>
      <c r="K11" s="49" t="s">
        <v>600</v>
      </c>
      <c r="L11" s="49" t="s">
        <v>598</v>
      </c>
      <c r="M11"/>
    </row>
    <row r="12" spans="1:13" s="8" customFormat="1" x14ac:dyDescent="0.25">
      <c r="A12" s="57" t="s">
        <v>228</v>
      </c>
      <c r="B12" s="124"/>
      <c r="C12" s="57" t="s">
        <v>230</v>
      </c>
      <c r="D12" s="49"/>
      <c r="E12" s="49"/>
      <c r="F12" s="49"/>
      <c r="G12" s="49"/>
      <c r="H12" s="49"/>
      <c r="I12" s="49"/>
      <c r="J12" s="49"/>
      <c r="K12" s="49"/>
      <c r="L12" s="49"/>
      <c r="M12"/>
    </row>
    <row r="13" spans="1:13" s="8" customFormat="1" x14ac:dyDescent="0.25">
      <c r="A13" s="57" t="s">
        <v>229</v>
      </c>
      <c r="B13" s="124"/>
      <c r="C13" s="57" t="s">
        <v>231</v>
      </c>
      <c r="D13" s="49"/>
      <c r="E13" s="49"/>
      <c r="F13" s="49"/>
      <c r="G13" s="49"/>
      <c r="H13" s="49"/>
      <c r="I13" s="49"/>
      <c r="J13" s="49"/>
      <c r="K13" s="49"/>
      <c r="L13" s="49"/>
      <c r="M13"/>
    </row>
    <row r="14" spans="1:13" s="8" customFormat="1" x14ac:dyDescent="0.25">
      <c r="B14" s="8" t="s">
        <v>191</v>
      </c>
      <c r="M14"/>
    </row>
    <row r="15" spans="1:13" s="8" customFormat="1" x14ac:dyDescent="0.25">
      <c r="A15" s="415" t="s">
        <v>48</v>
      </c>
      <c r="B15" s="415"/>
      <c r="C15" s="415"/>
      <c r="D15" s="415"/>
      <c r="E15" s="415"/>
      <c r="F15" s="415"/>
      <c r="G15" s="415"/>
      <c r="H15" s="415"/>
      <c r="I15" s="415"/>
      <c r="J15" s="415"/>
    </row>
    <row r="16" spans="1:13" s="8" customFormat="1" x14ac:dyDescent="0.25">
      <c r="A16" s="50"/>
      <c r="B16" s="50"/>
      <c r="C16" s="51"/>
      <c r="D16" s="51"/>
      <c r="E16" s="51"/>
      <c r="F16" s="51"/>
      <c r="G16" s="51"/>
    </row>
    <row r="17" spans="1:13" s="8" customFormat="1" x14ac:dyDescent="0.25">
      <c r="A17" s="416" t="s">
        <v>161</v>
      </c>
      <c r="B17" s="416"/>
      <c r="C17" s="416"/>
      <c r="D17" s="416"/>
      <c r="E17" s="416"/>
      <c r="F17" s="416"/>
      <c r="G17" s="416"/>
      <c r="H17" s="416"/>
      <c r="I17" s="416"/>
      <c r="J17" s="416"/>
    </row>
    <row r="18" spans="1:13" s="8" customFormat="1" x14ac:dyDescent="0.25">
      <c r="A18" s="416" t="s">
        <v>65</v>
      </c>
      <c r="B18" s="416"/>
      <c r="C18" s="416"/>
      <c r="D18" s="416"/>
      <c r="E18" s="416"/>
      <c r="F18" s="416"/>
      <c r="G18" s="416"/>
      <c r="H18" s="416"/>
      <c r="I18" s="416"/>
      <c r="J18" s="416"/>
    </row>
    <row r="19" spans="1:13" s="8" customFormat="1" ht="16.5" thickBot="1" x14ac:dyDescent="0.3">
      <c r="A19" s="418" t="s">
        <v>64</v>
      </c>
      <c r="B19" s="418"/>
      <c r="C19" s="418"/>
      <c r="D19" s="418"/>
      <c r="E19" s="418"/>
      <c r="F19" s="418"/>
      <c r="G19" s="418"/>
      <c r="H19" s="418"/>
      <c r="I19" s="418"/>
      <c r="J19" s="418"/>
    </row>
    <row r="20" spans="1:13" s="8" customFormat="1" ht="16.5" thickBot="1" x14ac:dyDescent="0.3">
      <c r="A20" s="127" t="s">
        <v>190</v>
      </c>
      <c r="B20" s="9" t="s">
        <v>49</v>
      </c>
      <c r="C20" s="9">
        <v>2023</v>
      </c>
      <c r="D20" s="9">
        <v>2024</v>
      </c>
      <c r="E20" s="9">
        <v>2025</v>
      </c>
      <c r="F20" s="9">
        <v>2026</v>
      </c>
      <c r="G20" s="9">
        <v>2027</v>
      </c>
      <c r="H20" s="9">
        <v>2028</v>
      </c>
      <c r="I20" s="9">
        <v>2029</v>
      </c>
      <c r="J20" s="9" t="s">
        <v>50</v>
      </c>
      <c r="L20" s="195"/>
      <c r="M20" s="195"/>
    </row>
    <row r="21" spans="1:13" s="8" customFormat="1" ht="16.5" thickBot="1" x14ac:dyDescent="0.3">
      <c r="A21" s="157" t="s">
        <v>232</v>
      </c>
      <c r="B21" s="158"/>
      <c r="C21" s="158"/>
      <c r="D21" s="158"/>
      <c r="E21" s="158"/>
      <c r="F21" s="158"/>
      <c r="G21" s="158"/>
      <c r="H21" s="158"/>
      <c r="I21" s="158"/>
      <c r="J21" s="159"/>
      <c r="L21" s="195"/>
      <c r="M21" s="195"/>
    </row>
    <row r="22" spans="1:13" s="8" customFormat="1" ht="32.25" thickBot="1" x14ac:dyDescent="0.3">
      <c r="A22" s="152" t="str">
        <f>CONCATENATE(A$6,DATOS!A$71,'PLANTILLA - PARTE 2'!C$6)</f>
        <v>GAL6872_01 - Servicios básicos</v>
      </c>
      <c r="B22" s="125" t="s">
        <v>187</v>
      </c>
      <c r="C22" s="186"/>
      <c r="D22" s="186"/>
      <c r="E22" s="186">
        <v>50000</v>
      </c>
      <c r="F22" s="186"/>
      <c r="G22" s="186"/>
      <c r="H22" s="186"/>
      <c r="I22" s="186"/>
      <c r="J22" s="176"/>
      <c r="L22" s="195"/>
      <c r="M22" s="195"/>
    </row>
    <row r="23" spans="1:13" s="8" customFormat="1" ht="32.25" thickBot="1" x14ac:dyDescent="0.3">
      <c r="A23" s="152" t="str">
        <f>CONCATENATE(A$6,DATOS!A$71,'PLANTILLA - PARTE 2'!C$6)</f>
        <v>GAL6872_01 - Servicios básicos</v>
      </c>
      <c r="B23" s="10" t="s">
        <v>162</v>
      </c>
      <c r="C23" s="187"/>
      <c r="D23" s="187"/>
      <c r="E23" s="187"/>
      <c r="F23" s="187"/>
      <c r="G23" s="187"/>
      <c r="H23" s="187"/>
      <c r="I23" s="187"/>
      <c r="J23" s="178"/>
      <c r="K23" s="51"/>
      <c r="L23" s="196"/>
      <c r="M23" s="195"/>
    </row>
    <row r="24" spans="1:13" s="8" customFormat="1" ht="32.25" thickBot="1" x14ac:dyDescent="0.3">
      <c r="A24" s="152" t="str">
        <f>CONCATENATE(A$6,DATOS!A$71,'PLANTILLA - PARTE 2'!C$6)</f>
        <v>GAL6872_01 - Servicios básicos</v>
      </c>
      <c r="B24" s="10" t="s">
        <v>51</v>
      </c>
      <c r="C24" s="187"/>
      <c r="D24" s="188"/>
      <c r="E24" s="188">
        <v>300</v>
      </c>
      <c r="F24" s="188"/>
      <c r="G24" s="187"/>
      <c r="H24" s="187"/>
      <c r="I24" s="187"/>
      <c r="J24" s="178">
        <f>SUM(C24:I24)</f>
        <v>300</v>
      </c>
      <c r="L24" s="195"/>
      <c r="M24" s="195"/>
    </row>
    <row r="25" spans="1:13" s="8" customFormat="1" ht="32.25" thickBot="1" x14ac:dyDescent="0.3">
      <c r="A25" s="152" t="str">
        <f>CONCATENATE(A$7,DATOS!A$71,'PLANTILLA - PARTE 2'!C$7)</f>
        <v>GAL6872_02 - Planes de dinamización nucleos rurales</v>
      </c>
      <c r="B25" s="125" t="s">
        <v>188</v>
      </c>
      <c r="C25" s="188"/>
      <c r="D25" s="187"/>
      <c r="E25" s="187">
        <v>75000</v>
      </c>
      <c r="F25" s="187">
        <v>75000</v>
      </c>
      <c r="G25" s="187">
        <v>75000</v>
      </c>
      <c r="H25" s="187">
        <v>75000</v>
      </c>
      <c r="I25" s="187">
        <v>75000</v>
      </c>
      <c r="J25" s="180"/>
      <c r="L25" s="195"/>
      <c r="M25" s="195"/>
    </row>
    <row r="26" spans="1:13" s="8" customFormat="1" ht="32.25" thickBot="1" x14ac:dyDescent="0.3">
      <c r="A26" s="152" t="str">
        <f>CONCATENATE(A$7,DATOS!A$71,'PLANTILLA - PARTE 2'!C$7)</f>
        <v>GAL6872_02 - Planes de dinamización nucleos rurales</v>
      </c>
      <c r="B26" s="10" t="s">
        <v>189</v>
      </c>
      <c r="C26" s="189"/>
      <c r="D26" s="189"/>
      <c r="E26" s="189"/>
      <c r="F26" s="189"/>
      <c r="G26" s="189"/>
      <c r="H26" s="189"/>
      <c r="I26" s="189"/>
      <c r="J26" s="182"/>
      <c r="L26" s="195"/>
      <c r="M26" s="195"/>
    </row>
    <row r="27" spans="1:13" s="8" customFormat="1" ht="32.25" thickBot="1" x14ac:dyDescent="0.3">
      <c r="A27" s="152" t="str">
        <f>CONCATENATE(A$7,DATOS!A$71,'PLANTILLA - PARTE 2'!C$7)</f>
        <v>GAL6872_02 - Planes de dinamización nucleos rurales</v>
      </c>
      <c r="B27" s="10" t="s">
        <v>52</v>
      </c>
      <c r="C27" s="187"/>
      <c r="D27" s="187"/>
      <c r="E27" s="187">
        <v>5</v>
      </c>
      <c r="F27" s="187">
        <v>5</v>
      </c>
      <c r="G27" s="187">
        <v>5</v>
      </c>
      <c r="H27" s="187">
        <v>5</v>
      </c>
      <c r="I27" s="187">
        <v>5</v>
      </c>
      <c r="J27" s="180">
        <f>SUM(C27:I27)</f>
        <v>25</v>
      </c>
      <c r="L27" s="195"/>
      <c r="M27" s="195"/>
    </row>
    <row r="28" spans="1:13" s="8" customFormat="1" ht="32.25" thickBot="1" x14ac:dyDescent="0.3">
      <c r="A28" s="152" t="str">
        <f>CONCATENATE(A$8,DATOS!A$71,'PLANTILLA - PARTE 2'!C$8)</f>
        <v xml:space="preserve">GAL6872_03 - Actuaciones de dinamización </v>
      </c>
      <c r="B28" s="125" t="s">
        <v>221</v>
      </c>
      <c r="C28" s="188"/>
      <c r="D28" s="188"/>
      <c r="E28" s="188">
        <v>93750</v>
      </c>
      <c r="F28" s="188">
        <v>93750</v>
      </c>
      <c r="G28" s="188">
        <v>93750</v>
      </c>
      <c r="H28" s="188">
        <v>93750</v>
      </c>
      <c r="I28" s="188">
        <v>93750</v>
      </c>
      <c r="J28" s="180"/>
      <c r="L28" s="195"/>
      <c r="M28" s="195"/>
    </row>
    <row r="29" spans="1:13" s="8" customFormat="1" ht="32.25" thickBot="1" x14ac:dyDescent="0.3">
      <c r="A29" s="152" t="str">
        <f>CONCATENATE(A$8,DATOS!A$71,'PLANTILLA - PARTE 2'!C$8)</f>
        <v xml:space="preserve">GAL6872_03 - Actuaciones de dinamización </v>
      </c>
      <c r="B29" s="10" t="s">
        <v>222</v>
      </c>
      <c r="C29" s="189"/>
      <c r="D29" s="189"/>
      <c r="E29" s="189"/>
      <c r="F29" s="189"/>
      <c r="G29" s="189"/>
      <c r="H29" s="189"/>
      <c r="I29" s="189"/>
      <c r="J29" s="182"/>
      <c r="L29" s="195"/>
      <c r="M29" s="195"/>
    </row>
    <row r="30" spans="1:13" s="8" customFormat="1" ht="32.25" thickBot="1" x14ac:dyDescent="0.3">
      <c r="A30" s="152" t="str">
        <f>CONCATENATE(A$8,DATOS!A$71,'PLANTILLA - PARTE 2'!C$8)</f>
        <v xml:space="preserve">GAL6872_03 - Actuaciones de dinamización </v>
      </c>
      <c r="B30" s="10" t="s">
        <v>223</v>
      </c>
      <c r="C30" s="187"/>
      <c r="D30" s="187"/>
      <c r="E30" s="187">
        <v>18</v>
      </c>
      <c r="F30" s="187">
        <v>18</v>
      </c>
      <c r="G30" s="187">
        <v>18</v>
      </c>
      <c r="H30" s="187">
        <v>17</v>
      </c>
      <c r="I30" s="187">
        <v>17</v>
      </c>
      <c r="J30" s="180">
        <f>SUM(C30:I30)</f>
        <v>88</v>
      </c>
      <c r="L30" s="195"/>
      <c r="M30" s="195"/>
    </row>
    <row r="31" spans="1:13" s="8" customFormat="1" ht="32.25" thickBot="1" x14ac:dyDescent="0.3">
      <c r="A31" s="152" t="str">
        <f>CONCATENATE(A$9,DATOS!A$71,'PLANTILLA - PARTE 2'!C$9)</f>
        <v>GAL6872_04 - Renovables. Eficiencia energética</v>
      </c>
      <c r="B31" s="125" t="s">
        <v>224</v>
      </c>
      <c r="C31" s="179"/>
      <c r="D31" s="179">
        <v>10000</v>
      </c>
      <c r="E31" s="179">
        <v>10000</v>
      </c>
      <c r="F31" s="179">
        <v>10000</v>
      </c>
      <c r="G31" s="179"/>
      <c r="H31" s="179"/>
      <c r="I31" s="179"/>
      <c r="J31" s="180"/>
      <c r="L31" s="197"/>
      <c r="M31" s="195"/>
    </row>
    <row r="32" spans="1:13" s="8" customFormat="1" ht="32.25" thickBot="1" x14ac:dyDescent="0.3">
      <c r="A32" s="152" t="str">
        <f>CONCATENATE(A$9,DATOS!A$71,'PLANTILLA - PARTE 2'!C$9)</f>
        <v>GAL6872_04 - Renovables. Eficiencia energética</v>
      </c>
      <c r="B32" s="10" t="s">
        <v>225</v>
      </c>
      <c r="C32" s="181"/>
      <c r="D32" s="181"/>
      <c r="E32" s="181"/>
      <c r="F32" s="181"/>
      <c r="G32" s="181"/>
      <c r="H32" s="181"/>
      <c r="I32" s="181"/>
      <c r="J32" s="182"/>
      <c r="L32" s="195"/>
      <c r="M32" s="195"/>
    </row>
    <row r="33" spans="1:13" s="8" customFormat="1" ht="32.25" thickBot="1" x14ac:dyDescent="0.3">
      <c r="A33" s="152" t="str">
        <f>CONCATENATE(A$9,DATOS!A$71,'PLANTILLA - PARTE 2'!C$9)</f>
        <v>GAL6872_04 - Renovables. Eficiencia energética</v>
      </c>
      <c r="B33" s="10" t="s">
        <v>226</v>
      </c>
      <c r="C33" s="177"/>
      <c r="D33" s="177">
        <v>365</v>
      </c>
      <c r="E33" s="177">
        <v>365</v>
      </c>
      <c r="F33" s="177">
        <v>100</v>
      </c>
      <c r="G33" s="177"/>
      <c r="H33" s="177"/>
      <c r="I33" s="177"/>
      <c r="J33" s="180">
        <f>SUM(C33:I33)</f>
        <v>830</v>
      </c>
      <c r="L33" s="195"/>
      <c r="M33" s="195"/>
    </row>
    <row r="34" spans="1:13" s="8" customFormat="1" ht="32.25" thickBot="1" x14ac:dyDescent="0.3">
      <c r="A34" s="152" t="str">
        <f>CONCATENATE(A$10,DATOS!A$71,'PLANTILLA - PARTE 2'!C$10)</f>
        <v>GAL6872_05 - Aguas. Abastecimiento y saneamiento</v>
      </c>
      <c r="B34" s="125" t="s">
        <v>224</v>
      </c>
      <c r="C34" s="179"/>
      <c r="D34" s="179">
        <v>300000</v>
      </c>
      <c r="E34" s="179">
        <v>300000</v>
      </c>
      <c r="F34" s="179">
        <v>300000</v>
      </c>
      <c r="G34" s="179">
        <v>300000</v>
      </c>
      <c r="H34" s="179">
        <v>300000</v>
      </c>
      <c r="I34" s="179"/>
      <c r="J34" s="180"/>
      <c r="L34" s="195"/>
      <c r="M34" s="195"/>
    </row>
    <row r="35" spans="1:13" s="8" customFormat="1" ht="32.25" thickBot="1" x14ac:dyDescent="0.3">
      <c r="A35" s="152" t="str">
        <f>CONCATENATE(A$10,DATOS!A$71,'PLANTILLA - PARTE 2'!C$10)</f>
        <v>GAL6872_05 - Aguas. Abastecimiento y saneamiento</v>
      </c>
      <c r="B35" s="10" t="s">
        <v>225</v>
      </c>
      <c r="C35" s="181"/>
      <c r="D35" s="181"/>
      <c r="E35" s="181"/>
      <c r="F35" s="181"/>
      <c r="G35" s="181"/>
      <c r="H35" s="181"/>
      <c r="I35" s="181"/>
      <c r="J35" s="182"/>
      <c r="L35" s="195"/>
      <c r="M35" s="195"/>
    </row>
    <row r="36" spans="1:13" s="8" customFormat="1" ht="32.25" thickBot="1" x14ac:dyDescent="0.3">
      <c r="A36" s="152" t="str">
        <f>CONCATENATE(A$10,DATOS!A$71,'PLANTILLA - PARTE 2'!C$10)</f>
        <v>GAL6872_05 - Aguas. Abastecimiento y saneamiento</v>
      </c>
      <c r="B36" s="10" t="s">
        <v>226</v>
      </c>
      <c r="C36" s="177"/>
      <c r="D36" s="177">
        <v>5</v>
      </c>
      <c r="E36" s="177">
        <v>10</v>
      </c>
      <c r="F36" s="177">
        <v>10</v>
      </c>
      <c r="G36" s="177">
        <v>10</v>
      </c>
      <c r="H36" s="177">
        <v>5</v>
      </c>
      <c r="I36" s="177"/>
      <c r="J36" s="180">
        <f>SUM(C36:I36)</f>
        <v>40</v>
      </c>
      <c r="K36" s="198">
        <f>+J36*I34</f>
        <v>0</v>
      </c>
      <c r="L36" s="195"/>
      <c r="M36" s="195"/>
    </row>
    <row r="37" spans="1:13" s="8" customFormat="1" ht="32.25" thickBot="1" x14ac:dyDescent="0.3">
      <c r="A37" s="152" t="str">
        <f>CONCATENATE(A$11,DATOS!A$71,'PLANTILLA - PARTE 2'!C$11)</f>
        <v>GAL6872_06 - Digitalización. Smart villages</v>
      </c>
      <c r="B37" s="125" t="s">
        <v>224</v>
      </c>
      <c r="C37" s="179"/>
      <c r="D37" s="179">
        <v>750000</v>
      </c>
      <c r="E37" s="179">
        <v>750000</v>
      </c>
      <c r="F37" s="179">
        <v>750000</v>
      </c>
      <c r="G37" s="179"/>
      <c r="H37" s="179"/>
      <c r="I37" s="179"/>
      <c r="J37" s="180"/>
      <c r="L37" s="195"/>
      <c r="M37" s="195"/>
    </row>
    <row r="38" spans="1:13" s="8" customFormat="1" ht="32.25" thickBot="1" x14ac:dyDescent="0.3">
      <c r="A38" s="152" t="str">
        <f>CONCATENATE(A$11,DATOS!A$71,'PLANTILLA - PARTE 2'!C$11)</f>
        <v>GAL6872_06 - Digitalización. Smart villages</v>
      </c>
      <c r="B38" s="10" t="s">
        <v>225</v>
      </c>
      <c r="C38" s="181"/>
      <c r="D38" s="181"/>
      <c r="E38" s="181"/>
      <c r="F38" s="181"/>
      <c r="G38" s="181"/>
      <c r="H38" s="181"/>
      <c r="I38" s="181"/>
      <c r="J38" s="182"/>
      <c r="L38" s="195"/>
      <c r="M38" s="195"/>
    </row>
    <row r="39" spans="1:13" s="8" customFormat="1" ht="32.25" thickBot="1" x14ac:dyDescent="0.3">
      <c r="A39" s="152" t="str">
        <f>CONCATENATE(A$11,DATOS!A$71,'PLANTILLA - PARTE 2'!C$11)</f>
        <v>GAL6872_06 - Digitalización. Smart villages</v>
      </c>
      <c r="B39" s="10" t="s">
        <v>226</v>
      </c>
      <c r="C39" s="177"/>
      <c r="D39" s="177">
        <v>1</v>
      </c>
      <c r="E39" s="177">
        <v>8</v>
      </c>
      <c r="F39" s="177">
        <v>7</v>
      </c>
      <c r="G39" s="177"/>
      <c r="H39" s="177"/>
      <c r="I39" s="177"/>
      <c r="J39" s="180">
        <f>SUM(C39:I39)</f>
        <v>16</v>
      </c>
      <c r="K39" s="198"/>
    </row>
    <row r="40" spans="1:13" s="8" customFormat="1" ht="45" customHeight="1" thickBot="1" x14ac:dyDescent="0.3">
      <c r="A40" s="419" t="s">
        <v>53</v>
      </c>
      <c r="B40" s="175" t="s">
        <v>614</v>
      </c>
      <c r="C40" s="177">
        <f>+C24+C27+C30+C33+C36+C39</f>
        <v>0</v>
      </c>
      <c r="D40" s="177">
        <f t="shared" ref="D40:I40" si="0">+D24+D27+D30+D33+D36+D39</f>
        <v>371</v>
      </c>
      <c r="E40" s="177">
        <f t="shared" si="0"/>
        <v>706</v>
      </c>
      <c r="F40" s="177">
        <f t="shared" si="0"/>
        <v>140</v>
      </c>
      <c r="G40" s="177">
        <f t="shared" si="0"/>
        <v>33</v>
      </c>
      <c r="H40" s="177">
        <f t="shared" si="0"/>
        <v>27</v>
      </c>
      <c r="I40" s="177">
        <f t="shared" si="0"/>
        <v>22</v>
      </c>
      <c r="J40" s="180">
        <f>SUM(C40:I40)</f>
        <v>1299</v>
      </c>
    </row>
    <row r="41" spans="1:13" s="8" customFormat="1" ht="45" customHeight="1" thickBot="1" x14ac:dyDescent="0.3">
      <c r="A41" s="420"/>
      <c r="B41" s="12" t="s">
        <v>244</v>
      </c>
      <c r="C41" s="187">
        <v>0</v>
      </c>
      <c r="D41" s="187">
        <v>5150000</v>
      </c>
      <c r="E41" s="187">
        <v>28925000</v>
      </c>
      <c r="F41" s="187">
        <v>11275000</v>
      </c>
      <c r="G41" s="187">
        <v>5025000</v>
      </c>
      <c r="H41" s="187">
        <v>4275000</v>
      </c>
      <c r="I41" s="187">
        <v>2775000</v>
      </c>
      <c r="J41" s="180">
        <f t="shared" ref="J41:J48" si="1">SUM(C41:I41)</f>
        <v>57425000</v>
      </c>
    </row>
    <row r="42" spans="1:13" s="8" customFormat="1" ht="45" customHeight="1" thickBot="1" x14ac:dyDescent="0.3">
      <c r="A42" s="420"/>
      <c r="B42" s="126" t="s">
        <v>453</v>
      </c>
      <c r="C42" s="187">
        <v>0</v>
      </c>
      <c r="D42" s="187">
        <v>3090000</v>
      </c>
      <c r="E42" s="187">
        <v>17355000</v>
      </c>
      <c r="F42" s="187">
        <v>6765000</v>
      </c>
      <c r="G42" s="187">
        <v>3015000</v>
      </c>
      <c r="H42" s="187">
        <v>2565000</v>
      </c>
      <c r="I42" s="187">
        <v>1665000</v>
      </c>
      <c r="J42" s="180">
        <f t="shared" si="1"/>
        <v>34455000</v>
      </c>
      <c r="K42" s="202"/>
    </row>
    <row r="43" spans="1:13" s="8" customFormat="1" ht="45" customHeight="1" thickBot="1" x14ac:dyDescent="0.3">
      <c r="A43" s="420"/>
      <c r="B43" s="126" t="s">
        <v>578</v>
      </c>
      <c r="C43" s="128"/>
      <c r="D43" s="128"/>
      <c r="E43" s="128"/>
      <c r="F43" s="128"/>
      <c r="G43" s="128"/>
      <c r="H43" s="128"/>
      <c r="I43" s="128"/>
      <c r="J43" s="13">
        <f t="shared" si="1"/>
        <v>0</v>
      </c>
    </row>
    <row r="44" spans="1:13" s="8" customFormat="1" ht="45" customHeight="1" thickBot="1" x14ac:dyDescent="0.3">
      <c r="A44" s="420"/>
      <c r="B44" s="126" t="s">
        <v>577</v>
      </c>
      <c r="C44" s="11"/>
      <c r="D44" s="11"/>
      <c r="E44" s="11"/>
      <c r="F44" s="11"/>
      <c r="G44" s="11"/>
      <c r="H44" s="11"/>
      <c r="I44" s="11"/>
      <c r="J44" s="13">
        <f t="shared" si="1"/>
        <v>0</v>
      </c>
    </row>
    <row r="45" spans="1:13" s="8" customFormat="1" ht="45" customHeight="1" thickBot="1" x14ac:dyDescent="0.3">
      <c r="A45" s="420"/>
      <c r="B45" s="126" t="s">
        <v>576</v>
      </c>
      <c r="C45" s="11"/>
      <c r="D45" s="11"/>
      <c r="E45" s="11"/>
      <c r="F45" s="11"/>
      <c r="G45" s="11"/>
      <c r="H45" s="11"/>
      <c r="I45" s="11"/>
      <c r="J45" s="13">
        <f t="shared" si="1"/>
        <v>0</v>
      </c>
    </row>
    <row r="46" spans="1:13" s="8" customFormat="1" ht="45" customHeight="1" thickBot="1" x14ac:dyDescent="0.3">
      <c r="A46" s="420"/>
      <c r="B46" s="126" t="s">
        <v>575</v>
      </c>
      <c r="C46" s="11"/>
      <c r="D46" s="11"/>
      <c r="E46" s="11"/>
      <c r="F46" s="11"/>
      <c r="G46" s="11"/>
      <c r="H46" s="11"/>
      <c r="I46" s="11"/>
      <c r="J46" s="13">
        <f t="shared" si="1"/>
        <v>0</v>
      </c>
    </row>
    <row r="47" spans="1:13" s="8" customFormat="1" ht="80.099999999999994" customHeight="1" thickBot="1" x14ac:dyDescent="0.3">
      <c r="A47" s="420"/>
      <c r="B47" s="165" t="s">
        <v>569</v>
      </c>
      <c r="C47" s="11"/>
      <c r="D47" s="11"/>
      <c r="E47" s="11"/>
      <c r="F47" s="11"/>
      <c r="G47" s="11"/>
      <c r="H47" s="11"/>
      <c r="I47" s="11"/>
      <c r="J47" s="13">
        <f t="shared" si="1"/>
        <v>0</v>
      </c>
    </row>
    <row r="48" spans="1:13" s="8" customFormat="1" ht="80.099999999999994" customHeight="1" thickBot="1" x14ac:dyDescent="0.3">
      <c r="A48" s="421"/>
      <c r="B48" s="166" t="s">
        <v>574</v>
      </c>
      <c r="C48" s="11"/>
      <c r="D48" s="11"/>
      <c r="E48" s="11"/>
      <c r="F48" s="11"/>
      <c r="G48" s="11"/>
      <c r="H48" s="11"/>
      <c r="I48" s="11"/>
      <c r="J48" s="13">
        <f t="shared" si="1"/>
        <v>0</v>
      </c>
    </row>
    <row r="49" spans="1:10" s="8" customFormat="1" x14ac:dyDescent="0.25"/>
    <row r="50" spans="1:10" s="8" customFormat="1" ht="15" customHeight="1" x14ac:dyDescent="0.25">
      <c r="A50" s="410" t="s">
        <v>570</v>
      </c>
      <c r="B50" s="410"/>
      <c r="C50" s="410"/>
      <c r="D50" s="410"/>
      <c r="E50" s="410"/>
      <c r="F50" s="410"/>
      <c r="G50" s="410"/>
      <c r="H50" s="410"/>
      <c r="I50" s="410"/>
      <c r="J50" s="410"/>
    </row>
    <row r="51" spans="1:10" s="8" customFormat="1" x14ac:dyDescent="0.25"/>
    <row r="52" spans="1:10" s="8" customFormat="1" ht="18.75" x14ac:dyDescent="0.25">
      <c r="A52" s="411" t="s">
        <v>571</v>
      </c>
      <c r="B52" s="411"/>
      <c r="C52" s="411"/>
      <c r="D52" s="411"/>
      <c r="E52" s="411"/>
      <c r="F52" s="411"/>
      <c r="G52" s="411"/>
      <c r="H52" s="411"/>
      <c r="I52" s="411"/>
      <c r="J52" s="411"/>
    </row>
    <row r="53" spans="1:10" s="8" customFormat="1" x14ac:dyDescent="0.25"/>
    <row r="54" spans="1:10" s="8" customFormat="1" ht="32.450000000000003" customHeight="1" x14ac:dyDescent="0.25">
      <c r="A54" s="412" t="s">
        <v>572</v>
      </c>
      <c r="B54" s="412"/>
      <c r="C54" s="412"/>
      <c r="D54" s="412"/>
      <c r="E54" s="412"/>
      <c r="F54" s="412"/>
      <c r="G54" s="412"/>
      <c r="H54" s="412"/>
      <c r="I54" s="412"/>
      <c r="J54" s="412"/>
    </row>
    <row r="55" spans="1:10" s="8" customFormat="1" x14ac:dyDescent="0.25"/>
    <row r="56" spans="1:10" s="8" customFormat="1" ht="80.45" customHeight="1" x14ac:dyDescent="0.25">
      <c r="A56" s="413" t="s">
        <v>581</v>
      </c>
      <c r="B56" s="413"/>
      <c r="C56" s="413"/>
      <c r="D56" s="413"/>
      <c r="E56" s="413"/>
      <c r="F56" s="413"/>
      <c r="G56" s="413"/>
      <c r="H56" s="413"/>
      <c r="I56" s="413"/>
      <c r="J56" s="413"/>
    </row>
  </sheetData>
  <mergeCells count="11">
    <mergeCell ref="A50:J50"/>
    <mergeCell ref="A52:J52"/>
    <mergeCell ref="A54:J54"/>
    <mergeCell ref="A56:J56"/>
    <mergeCell ref="A1:J1"/>
    <mergeCell ref="A15:J15"/>
    <mergeCell ref="A17:J17"/>
    <mergeCell ref="A18:J18"/>
    <mergeCell ref="A5:K5"/>
    <mergeCell ref="A19:J19"/>
    <mergeCell ref="A40:A48"/>
  </mergeCells>
  <conditionalFormatting sqref="J22">
    <cfRule type="cellIs" dxfId="13" priority="17" operator="equal">
      <formula>0</formula>
    </cfRule>
  </conditionalFormatting>
  <conditionalFormatting sqref="J23">
    <cfRule type="cellIs" dxfId="12" priority="16" operator="equal">
      <formula>0</formula>
    </cfRule>
  </conditionalFormatting>
  <conditionalFormatting sqref="J24">
    <cfRule type="cellIs" dxfId="11" priority="15" operator="equal">
      <formula>0</formula>
    </cfRule>
  </conditionalFormatting>
  <conditionalFormatting sqref="J40:J48">
    <cfRule type="cellIs" dxfId="10" priority="9" operator="equal">
      <formula>0</formula>
    </cfRule>
  </conditionalFormatting>
  <conditionalFormatting sqref="J25:J26">
    <cfRule type="cellIs" dxfId="9" priority="12" operator="equal">
      <formula>0</formula>
    </cfRule>
  </conditionalFormatting>
  <conditionalFormatting sqref="J27">
    <cfRule type="cellIs" dxfId="8" priority="11" operator="equal">
      <formula>0</formula>
    </cfRule>
  </conditionalFormatting>
  <conditionalFormatting sqref="J31:J32">
    <cfRule type="cellIs" dxfId="7" priority="6" operator="equal">
      <formula>0</formula>
    </cfRule>
  </conditionalFormatting>
  <conditionalFormatting sqref="J28:J29">
    <cfRule type="cellIs" dxfId="6" priority="8" operator="equal">
      <formula>0</formula>
    </cfRule>
  </conditionalFormatting>
  <conditionalFormatting sqref="J30">
    <cfRule type="cellIs" dxfId="5" priority="7" operator="equal">
      <formula>0</formula>
    </cfRule>
  </conditionalFormatting>
  <conditionalFormatting sqref="J33">
    <cfRule type="cellIs" dxfId="4" priority="5" operator="equal">
      <formula>0</formula>
    </cfRule>
  </conditionalFormatting>
  <conditionalFormatting sqref="J34:J35">
    <cfRule type="cellIs" dxfId="3" priority="4" operator="equal">
      <formula>0</formula>
    </cfRule>
  </conditionalFormatting>
  <conditionalFormatting sqref="J36">
    <cfRule type="cellIs" dxfId="2" priority="3" operator="equal">
      <formula>0</formula>
    </cfRule>
  </conditionalFormatting>
  <conditionalFormatting sqref="J37:J38">
    <cfRule type="cellIs" dxfId="1" priority="2" operator="equal">
      <formula>0</formula>
    </cfRule>
  </conditionalFormatting>
  <conditionalFormatting sqref="J39">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12:C13" xr:uid="{00000000-0002-0000-0300-000002000000}"/>
    <dataValidation allowBlank="1" showInputMessage="1" showErrorMessage="1" prompt="Indique si se trata de SUBVENCIÓN o INSTRUMENTO FINANCIERO" sqref="D12:D13" xr:uid="{00000000-0002-0000-0300-000003000000}"/>
    <dataValidation allowBlank="1" showInputMessage="1" showErrorMessage="1" prompt="Indique si se trata de UNIFORME o MEDIO" sqref="E12:E13" xr:uid="{00000000-0002-0000-0300-000004000000}"/>
    <dataValidation allowBlank="1" showInputMessage="1" showErrorMessage="1" prompt="Introduzca la región NUTS" sqref="I12:I13" xr:uid="{00000000-0002-0000-0300-000005000000}"/>
    <dataValidation allowBlank="1" showInputMessage="1" showErrorMessage="1" prompt="Introduzca la explicación pertinente" sqref="H12:H13" xr:uid="{00000000-0002-0000-0300-000006000000}"/>
    <dataValidation allowBlank="1" showInputMessage="1" showErrorMessage="1" prompt="Introduzca el / los Indicador(es) de Resultado correspondiente(s)_x000a_Se puede elegir uno o varios de la ficha consensuada" sqref="K12:K13" xr:uid="{00000000-0002-0000-0300-000007000000}"/>
    <dataValidation allowBlank="1" showInputMessage="1" showErrorMessage="1" prompt="Especifique a qué corresponde la(s) unidad (es) de pago bajo la intervención" sqref="G12:G13" xr:uid="{00000000-0002-0000-0300-000008000000}"/>
    <dataValidation allowBlank="1" showInputMessage="1" showErrorMessage="1" prompt="¿El importe unitario corresponde a ayudas / compromisos procedentes del periodo anterior? Indique SI o No" sqref="L12:L13" xr:uid="{00000000-0002-0000-0300-000009000000}"/>
    <dataValidation allowBlank="1" showInputMessage="1" showErrorMessage="1" prompt="Introduzca el porcentaje de contribución para esta intervención" sqref="J12:J13" xr:uid="{00000000-0002-0000-0300-00000A000000}"/>
    <dataValidation allowBlank="1" showInputMessage="1" showErrorMessage="1" prompt="Introduzca el valor del importe unitario previsto para 2023 en euros" sqref="F12: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2022-06-29T09:35:11Z</dcterms:modified>
</cp:coreProperties>
</file>